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-1 인수인계 파일(보수 및 세무)_202505 기준\05 대내외요구자료\경영공시(알리오 등)\2026년\연구원 홈페이지 경영공시\2. 제출자료\"/>
    </mc:Choice>
  </mc:AlternateContent>
  <xr:revisionPtr revIDLastSave="0" documentId="13_ncr:1_{610354F3-6B54-46AD-9842-9A0569C941B7}" xr6:coauthVersionLast="36" xr6:coauthVersionMax="36" xr10:uidLastSave="{00000000-0000-0000-0000-000000000000}"/>
  <bookViews>
    <workbookView xWindow="0" yWindow="0" windowWidth="30615" windowHeight="15765" activeTab="1" xr2:uid="{1F078AEE-44CC-4867-9E12-4B1C1826F9BC}"/>
  </bookViews>
  <sheets>
    <sheet name="복리후생비 현황(20250723)" sheetId="1" r:id="rId1"/>
    <sheet name="복리후생비 현황(20251231)" sheetId="2" r:id="rId2"/>
  </sheets>
  <externalReferences>
    <externalReference r:id="rId3"/>
  </externalReferences>
  <definedNames>
    <definedName name="_xlnm.Print_Area" localSheetId="0">'복리후생비 현황(20250723)'!$A$1:$J$121</definedName>
    <definedName name="_xlnm.Print_Area" localSheetId="1">'복리후생비 현황(20251231)'!$A$1:$J$121</definedName>
    <definedName name="검색">[1]사원재직사항!$B$5:$J$65536</definedName>
    <definedName name="성명">[1]사원재직사항!$B$5:$B$65536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2" l="1"/>
  <c r="J9" i="2"/>
  <c r="H116" i="2"/>
  <c r="G116" i="2"/>
  <c r="F116" i="2"/>
  <c r="I108" i="2"/>
  <c r="I116" i="2" s="1"/>
  <c r="I117" i="2" s="1"/>
  <c r="E108" i="2"/>
  <c r="E116" i="2" s="1"/>
  <c r="E117" i="2" s="1"/>
  <c r="D108" i="2"/>
  <c r="D116" i="2" s="1"/>
  <c r="D117" i="2" s="1"/>
  <c r="I102" i="2"/>
  <c r="H102" i="2"/>
  <c r="H117" i="2" s="1"/>
  <c r="G102" i="2"/>
  <c r="G117" i="2" s="1"/>
  <c r="I96" i="2"/>
  <c r="H96" i="2"/>
  <c r="G96" i="2"/>
  <c r="F96" i="2"/>
  <c r="F102" i="2" s="1"/>
  <c r="F117" i="2" s="1"/>
  <c r="E96" i="2"/>
  <c r="E102" i="2" s="1"/>
  <c r="D96" i="2"/>
  <c r="D102" i="2" s="1"/>
  <c r="I79" i="2"/>
  <c r="I87" i="2" s="1"/>
  <c r="H79" i="2"/>
  <c r="H87" i="2" s="1"/>
  <c r="G79" i="2"/>
  <c r="G87" i="2" s="1"/>
  <c r="F79" i="2"/>
  <c r="F87" i="2" s="1"/>
  <c r="E79" i="2"/>
  <c r="E87" i="2" s="1"/>
  <c r="D79" i="2"/>
  <c r="D87" i="2" s="1"/>
  <c r="G73" i="2"/>
  <c r="G88" i="2" s="1"/>
  <c r="I67" i="2"/>
  <c r="I73" i="2" s="1"/>
  <c r="I88" i="2" s="1"/>
  <c r="H67" i="2"/>
  <c r="H73" i="2" s="1"/>
  <c r="H88" i="2" s="1"/>
  <c r="G67" i="2"/>
  <c r="F67" i="2"/>
  <c r="F73" i="2" s="1"/>
  <c r="E67" i="2"/>
  <c r="E73" i="2" s="1"/>
  <c r="D67" i="2"/>
  <c r="D73" i="2" s="1"/>
  <c r="I50" i="2"/>
  <c r="H50" i="2"/>
  <c r="G50" i="2"/>
  <c r="F50" i="2"/>
  <c r="E50" i="2"/>
  <c r="D50" i="2"/>
  <c r="I44" i="2"/>
  <c r="H44" i="2"/>
  <c r="G44" i="2"/>
  <c r="F44" i="2"/>
  <c r="E44" i="2"/>
  <c r="D44" i="2"/>
  <c r="I38" i="2"/>
  <c r="H38" i="2"/>
  <c r="G38" i="2"/>
  <c r="F38" i="2"/>
  <c r="E38" i="2"/>
  <c r="D38" i="2"/>
  <c r="I29" i="2"/>
  <c r="H29" i="2"/>
  <c r="G29" i="2"/>
  <c r="F29" i="2"/>
  <c r="E29" i="2"/>
  <c r="D29" i="2"/>
  <c r="I15" i="2"/>
  <c r="I30" i="2" s="1"/>
  <c r="H15" i="2"/>
  <c r="H30" i="2" s="1"/>
  <c r="G15" i="2"/>
  <c r="G30" i="2" s="1"/>
  <c r="F15" i="2"/>
  <c r="F30" i="2" s="1"/>
  <c r="E15" i="2"/>
  <c r="E30" i="2" s="1"/>
  <c r="D15" i="2"/>
  <c r="D30" i="2" s="1"/>
  <c r="I9" i="2"/>
  <c r="H9" i="2"/>
  <c r="G9" i="2"/>
  <c r="F9" i="2"/>
  <c r="E9" i="2"/>
  <c r="D9" i="2"/>
  <c r="D88" i="2" l="1"/>
  <c r="E88" i="2"/>
  <c r="F88" i="2"/>
  <c r="J44" i="2" l="1"/>
  <c r="J29" i="2"/>
  <c r="J15" i="2"/>
  <c r="J116" i="2"/>
  <c r="J102" i="2"/>
  <c r="J87" i="2"/>
  <c r="J73" i="2"/>
  <c r="J58" i="2"/>
  <c r="J117" i="2" l="1"/>
  <c r="J30" i="2"/>
  <c r="J88" i="2"/>
  <c r="J117" i="1"/>
  <c r="J116" i="1"/>
  <c r="J102" i="1"/>
  <c r="J88" i="1"/>
  <c r="J87" i="1"/>
  <c r="J73" i="1"/>
  <c r="J59" i="1"/>
  <c r="J58" i="1"/>
  <c r="J44" i="1"/>
  <c r="J30" i="1"/>
  <c r="J29" i="1"/>
  <c r="J15" i="1"/>
  <c r="I108" i="1" l="1"/>
  <c r="I96" i="1"/>
  <c r="I79" i="1"/>
  <c r="I67" i="1"/>
  <c r="I50" i="1"/>
  <c r="I38" i="1"/>
  <c r="I9" i="1"/>
  <c r="I116" i="1" l="1"/>
  <c r="I102" i="1"/>
  <c r="I87" i="1"/>
  <c r="I73" i="1"/>
  <c r="I44" i="1"/>
  <c r="I29" i="1"/>
  <c r="I15" i="1"/>
  <c r="I117" i="1" l="1"/>
  <c r="I88" i="1"/>
  <c r="I30" i="1"/>
  <c r="H15" i="1" l="1"/>
  <c r="G15" i="1"/>
  <c r="F15" i="1"/>
  <c r="E15" i="1"/>
  <c r="D15" i="1"/>
  <c r="H29" i="1"/>
  <c r="G29" i="1"/>
  <c r="G30" i="1" s="1"/>
  <c r="F29" i="1"/>
  <c r="E29" i="1"/>
  <c r="D29" i="1"/>
  <c r="H30" i="1"/>
  <c r="F30" i="1"/>
  <c r="D30" i="1"/>
  <c r="H44" i="1"/>
  <c r="G44" i="1"/>
  <c r="F44" i="1"/>
  <c r="E44" i="1"/>
  <c r="D44" i="1"/>
  <c r="H73" i="1"/>
  <c r="G73" i="1"/>
  <c r="F73" i="1"/>
  <c r="E73" i="1"/>
  <c r="D73" i="1"/>
  <c r="D88" i="1" s="1"/>
  <c r="H87" i="1"/>
  <c r="G87" i="1"/>
  <c r="F87" i="1"/>
  <c r="E87" i="1"/>
  <c r="D87" i="1"/>
  <c r="H88" i="1"/>
  <c r="G88" i="1"/>
  <c r="F88" i="1"/>
  <c r="E88" i="1"/>
  <c r="H102" i="1"/>
  <c r="G102" i="1"/>
  <c r="F102" i="1"/>
  <c r="E102" i="1"/>
  <c r="D102" i="1"/>
  <c r="H117" i="1"/>
  <c r="G117" i="1"/>
  <c r="F117" i="1"/>
  <c r="E117" i="1"/>
  <c r="D117" i="1"/>
  <c r="H116" i="1"/>
  <c r="G116" i="1"/>
  <c r="F116" i="1"/>
  <c r="E116" i="1"/>
  <c r="D116" i="1"/>
  <c r="H96" i="1"/>
  <c r="G96" i="1"/>
  <c r="F96" i="1"/>
  <c r="E96" i="1"/>
  <c r="D96" i="1"/>
  <c r="H67" i="1"/>
  <c r="G67" i="1"/>
  <c r="F67" i="1"/>
  <c r="E67" i="1"/>
  <c r="D67" i="1"/>
  <c r="H38" i="1"/>
  <c r="G38" i="1"/>
  <c r="F38" i="1"/>
  <c r="E38" i="1"/>
  <c r="D38" i="1"/>
  <c r="H9" i="1"/>
  <c r="G9" i="1"/>
  <c r="F9" i="1"/>
  <c r="E9" i="1"/>
  <c r="D9" i="1"/>
  <c r="E30" i="1" l="1"/>
  <c r="E108" i="1" l="1"/>
  <c r="D108" i="1"/>
  <c r="H79" i="1" l="1"/>
  <c r="G79" i="1"/>
  <c r="F79" i="1"/>
  <c r="E79" i="1"/>
  <c r="D79" i="1"/>
  <c r="D50" i="1"/>
  <c r="E50" i="1"/>
  <c r="F50" i="1"/>
  <c r="G50" i="1"/>
  <c r="H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황유연</author>
  </authors>
  <commentList>
    <comment ref="C8" authorId="0" shapeId="0" xr:uid="{5A487577-4103-4B34-9D2C-8AD179CDD16E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" authorId="0" shapeId="0" xr:uid="{CC5B5517-A405-4CDD-AEC3-7DF15970CF2C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19" authorId="0" shapeId="0" xr:uid="{F153B79A-A5F6-488C-AA45-5595EBD130BB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21" authorId="0" shapeId="0" xr:uid="{A175A599-19F3-414A-9B1D-8BCC85603A6E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24" authorId="0" shapeId="0" xr:uid="{12A294E2-3D03-403A-B193-94C9CC9314E2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26" authorId="0" shapeId="0" xr:uid="{C6531ACD-F151-431C-8E60-E73C3068E4A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37" authorId="0" shapeId="0" xr:uid="{400DFF52-A6BE-458C-ADEF-F8248793905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38" authorId="0" shapeId="0" xr:uid="{265EF3BD-0455-44A2-A488-1B27D771BCC9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48" authorId="0" shapeId="0" xr:uid="{5B9A6B48-79A2-4547-80C5-78766A00E225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50" authorId="0" shapeId="0" xr:uid="{6B382C4B-E3A1-43A6-8D04-FCA7FCB8C211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53" authorId="0" shapeId="0" xr:uid="{6E2ACAA2-E3A3-4A9D-8D5C-D8BB1BD57556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55" authorId="0" shapeId="0" xr:uid="{72D73CB2-B3F9-44F8-A821-AFBFECF6A22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66" authorId="0" shapeId="0" xr:uid="{E8224294-E0EE-4FCA-981D-0B0B7CFDD66C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67" authorId="0" shapeId="0" xr:uid="{F9F7864D-931B-4E00-8B32-39FBF1C046F7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77" authorId="0" shapeId="0" xr:uid="{EFC6FF7C-F8CF-4CEA-B08C-9CF1CD6C15AE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79" authorId="0" shapeId="0" xr:uid="{32D37E1F-6787-4696-9F66-18D851B938F8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82" authorId="0" shapeId="0" xr:uid="{BAADD1F8-77DE-4FF2-9BDD-C35C74142F04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84" authorId="0" shapeId="0" xr:uid="{3979CB34-7203-47E4-A098-08DE394C1D9B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5" authorId="0" shapeId="0" xr:uid="{5F4F4ED6-99CF-43FA-91A9-56809B3FF906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6" authorId="0" shapeId="0" xr:uid="{E588E270-C0B0-4436-9793-6EF4AB2A591D}">
      <text>
        <r>
          <rPr>
            <b/>
            <sz val="9"/>
            <color indexed="81"/>
            <rFont val="돋움"/>
            <family val="3"/>
            <charset val="129"/>
          </rPr>
          <t>황유연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106" authorId="0" shapeId="0" xr:uid="{1684A17C-ECDE-4CE3-913D-E749938A8B84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108" authorId="0" shapeId="0" xr:uid="{220AD2B2-D818-49C9-9B1B-8EBA2A65F2F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111" authorId="0" shapeId="0" xr:uid="{E7A9ACC8-8BF7-4B43-82E9-98E8C12DB451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113" authorId="0" shapeId="0" xr:uid="{4EC9A3C0-EF2D-4F50-9068-84F6C2A3DF74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황유연</author>
  </authors>
  <commentList>
    <comment ref="C8" authorId="0" shapeId="0" xr:uid="{FC91AF9F-985C-43DB-B498-76DEADC1B12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" authorId="0" shapeId="0" xr:uid="{6445EF49-92CB-4EEA-8E66-468D6639A657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19" authorId="0" shapeId="0" xr:uid="{12A56A2B-4691-4550-B4D4-B21458A10ACB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21" authorId="0" shapeId="0" xr:uid="{6F1C331B-5458-4FEA-A9CD-E0397FE963D1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24" authorId="0" shapeId="0" xr:uid="{51DA3A8F-2E07-4EFD-B31B-004483EBA2AD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26" authorId="0" shapeId="0" xr:uid="{693BFF9D-F7B2-41BB-BBC9-F6E743CF5085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37" authorId="0" shapeId="0" xr:uid="{C548878B-273C-466A-A2B5-FB7EAC6B3037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38" authorId="0" shapeId="0" xr:uid="{3AC76C0F-F735-4EEC-ADE1-8BFB14E3C5DA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48" authorId="0" shapeId="0" xr:uid="{99EF233B-B870-48E4-92D2-940AD494A3B7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50" authorId="0" shapeId="0" xr:uid="{10FEE333-E235-4599-A222-C8E978BAFBB8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53" authorId="0" shapeId="0" xr:uid="{495C056D-BC27-4FD0-A1BB-E0BF58292C49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55" authorId="0" shapeId="0" xr:uid="{59D7CDB7-877B-419D-AA78-45EE6D4F01CD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66" authorId="0" shapeId="0" xr:uid="{063238E7-52D9-4A05-9D41-2F63D514181E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67" authorId="0" shapeId="0" xr:uid="{36A03A8D-EC00-454B-8CD3-D93B43937842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77" authorId="0" shapeId="0" xr:uid="{584E49B9-993B-4374-9640-EAD10FBA9BD5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79" authorId="0" shapeId="0" xr:uid="{8EFDCEC0-CCE1-4E53-A722-4851416906FF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82" authorId="0" shapeId="0" xr:uid="{CBC9A9E8-BC78-4FD1-923F-3C80B324C7C8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84" authorId="0" shapeId="0" xr:uid="{07422ED9-5F45-441B-8A1D-FE8EF6C7B896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5" authorId="0" shapeId="0" xr:uid="{B917D3B4-89EB-4C0A-BEB6-09A8B02753EF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96" authorId="0" shapeId="0" xr:uid="{12F8DC3C-CE9F-4DEE-8628-40DBFFF4AACF}">
      <text>
        <r>
          <rPr>
            <b/>
            <sz val="9"/>
            <color indexed="81"/>
            <rFont val="돋움"/>
            <family val="3"/>
            <charset val="129"/>
          </rPr>
          <t>황유연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C106" authorId="0" shapeId="0" xr:uid="{072F8832-EEAF-4DA3-A822-810A7F3002D9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  <comment ref="C108" authorId="0" shapeId="0" xr:uid="{4226092C-D10F-484B-AAA4-FF4BC44A9FE1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111" authorId="0" shapeId="0" xr:uid="{C1507244-8D36-4A0A-A54C-0229CBFA91FC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>)</t>
        </r>
      </text>
    </comment>
    <comment ref="C113" authorId="0" shapeId="0" xr:uid="{3174F118-276B-44C5-B5BE-69FEA36AD5F6}">
      <text>
        <r>
          <rPr>
            <sz val="9"/>
            <color indexed="81"/>
            <rFont val="돋움"/>
            <family val="3"/>
            <charset val="129"/>
          </rPr>
          <t>소요재원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<sst xmlns="http://schemas.openxmlformats.org/spreadsheetml/2006/main" count="286" uniqueCount="40">
  <si>
    <t>대상</t>
    <phoneticPr fontId="3" type="noConversion"/>
  </si>
  <si>
    <t>구분</t>
    <phoneticPr fontId="3" type="noConversion"/>
  </si>
  <si>
    <t>항목
(단위: 천원)</t>
    <phoneticPr fontId="3" type="noConversion"/>
  </si>
  <si>
    <t>2019년</t>
    <phoneticPr fontId="3" type="noConversion"/>
  </si>
  <si>
    <t>2020년</t>
    <phoneticPr fontId="3" type="noConversion"/>
  </si>
  <si>
    <t xml:space="preserve">2021년 </t>
    <phoneticPr fontId="3" type="noConversion"/>
  </si>
  <si>
    <t>2022년</t>
    <phoneticPr fontId="3" type="noConversion"/>
  </si>
  <si>
    <t>2023년</t>
    <phoneticPr fontId="3" type="noConversion"/>
  </si>
  <si>
    <t>임원</t>
    <phoneticPr fontId="3" type="noConversion"/>
  </si>
  <si>
    <t>급여성
복리후생비</t>
    <phoneticPr fontId="3" type="noConversion"/>
  </si>
  <si>
    <t>보육비</t>
  </si>
  <si>
    <t>학자금</t>
  </si>
  <si>
    <t>주택자금</t>
  </si>
  <si>
    <t>의료비 및 건강검진비</t>
  </si>
  <si>
    <t>생활안정자금</t>
  </si>
  <si>
    <t>경조비 및 유족위로금</t>
  </si>
  <si>
    <t>선택적복지제도</t>
  </si>
  <si>
    <t>기념품비</t>
  </si>
  <si>
    <t>행사지원비</t>
  </si>
  <si>
    <t>경로효친비</t>
  </si>
  <si>
    <t>문화여가비</t>
  </si>
  <si>
    <t>재해보상 및 재해부조</t>
  </si>
  <si>
    <t>기타</t>
  </si>
  <si>
    <t>소계(A)</t>
  </si>
  <si>
    <t>비급여성
복리후생비</t>
    <phoneticPr fontId="3" type="noConversion"/>
  </si>
  <si>
    <t>소계(B)</t>
  </si>
  <si>
    <t>총계(A+B)</t>
    <phoneticPr fontId="3" type="noConversion"/>
  </si>
  <si>
    <t>정규직
(일반
정규직)</t>
    <phoneticPr fontId="3" type="noConversion"/>
  </si>
  <si>
    <t>정규직
(무기
계약직)</t>
    <phoneticPr fontId="3" type="noConversion"/>
  </si>
  <si>
    <t>비정규직</t>
    <phoneticPr fontId="3" type="noConversion"/>
  </si>
  <si>
    <t>*** 알리오 '예산상 복리후생비' 양식에 소요재원(예산/기타) 모두 공시</t>
    <phoneticPr fontId="3" type="noConversion"/>
  </si>
  <si>
    <t>기념품비</t>
    <phoneticPr fontId="3" type="noConversion"/>
  </si>
  <si>
    <t xml:space="preserve"> '- 소요재원(예산) : 선택적복지제도, 의료비 및 건강검진비, 문화여가비 / 소요재원(예산+기타) 항목 : 기념품비 / 소요재원(기타) 항목 : 경조비 및 유족위로금, 행사지원비</t>
    <phoneticPr fontId="3" type="noConversion"/>
  </si>
  <si>
    <t>2024년</t>
    <phoneticPr fontId="3" type="noConversion"/>
  </si>
  <si>
    <t xml:space="preserve"> </t>
    <phoneticPr fontId="3" type="noConversion"/>
  </si>
  <si>
    <t>* 2020~2024년 복리후생비 현황: 공공기관 경영정보 공개시스템(ALIO) 공시 기준</t>
    <phoneticPr fontId="3" type="noConversion"/>
  </si>
  <si>
    <t>선택적복지제도</t>
    <phoneticPr fontId="3" type="noConversion"/>
  </si>
  <si>
    <t>** 2025년 복리후생비: 한국문화관광연구원 복리후생비 관리 기준</t>
    <phoneticPr fontId="3" type="noConversion"/>
  </si>
  <si>
    <t>2025년 6월 말기준**</t>
    <phoneticPr fontId="3" type="noConversion"/>
  </si>
  <si>
    <t>2025년 12월 말기준**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</si>
</sst>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name val="Malgun Gothic"/>
      <family val="3"/>
      <charset val="129"/>
    </font>
    <font>
      <sz val="1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Malgun Gothic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/>
      <top style="medium">
        <color indexed="64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medium">
        <color indexed="64"/>
      </left>
      <right style="medium">
        <color indexed="64"/>
      </right>
      <top style="thin">
        <color rgb="FF808080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medium">
        <color indexed="64"/>
      </bottom>
      <diagonal/>
    </border>
    <border>
      <left style="thin">
        <color rgb="FF80808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808080"/>
      </left>
      <right style="medium">
        <color auto="1"/>
      </right>
      <top style="thin">
        <color rgb="FF80808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4" fillId="0" borderId="0" xfId="0" applyFo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41" fontId="6" fillId="0" borderId="14" xfId="1" applyFont="1" applyFill="1" applyBorder="1" applyAlignment="1">
      <alignment horizontal="right" vertical="center" wrapText="1"/>
    </xf>
    <xf numFmtId="41" fontId="6" fillId="0" borderId="15" xfId="1" applyFont="1" applyFill="1" applyBorder="1" applyAlignment="1">
      <alignment horizontal="right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41" fontId="6" fillId="4" borderId="14" xfId="1" applyFont="1" applyFill="1" applyBorder="1" applyAlignment="1">
      <alignment horizontal="right" vertical="center" wrapText="1"/>
    </xf>
    <xf numFmtId="41" fontId="6" fillId="4" borderId="15" xfId="1" applyFont="1" applyFill="1" applyBorder="1" applyAlignment="1">
      <alignment horizontal="right" vertical="center" wrapText="1"/>
    </xf>
    <xf numFmtId="41" fontId="0" fillId="0" borderId="0" xfId="0" applyNumberFormat="1">
      <alignment vertical="center"/>
    </xf>
    <xf numFmtId="41" fontId="6" fillId="4" borderId="8" xfId="1" applyFont="1" applyFill="1" applyBorder="1" applyAlignment="1">
      <alignment horizontal="right" vertical="center" wrapText="1"/>
    </xf>
    <xf numFmtId="41" fontId="6" fillId="4" borderId="9" xfId="1" applyFont="1" applyFill="1" applyBorder="1" applyAlignment="1">
      <alignment horizontal="right" vertical="center" wrapText="1"/>
    </xf>
    <xf numFmtId="41" fontId="6" fillId="5" borderId="19" xfId="1" applyFont="1" applyFill="1" applyBorder="1" applyAlignment="1">
      <alignment horizontal="right" vertical="center" wrapText="1"/>
    </xf>
    <xf numFmtId="41" fontId="6" fillId="5" borderId="20" xfId="1" applyFont="1" applyFill="1" applyBorder="1" applyAlignment="1">
      <alignment horizontal="right" vertical="center" wrapText="1"/>
    </xf>
    <xf numFmtId="41" fontId="6" fillId="4" borderId="24" xfId="1" applyFont="1" applyFill="1" applyBorder="1" applyAlignment="1">
      <alignment horizontal="right" vertical="center" wrapText="1"/>
    </xf>
    <xf numFmtId="41" fontId="6" fillId="4" borderId="25" xfId="1" applyFont="1" applyFill="1" applyBorder="1" applyAlignment="1">
      <alignment horizontal="right" vertical="center" wrapText="1"/>
    </xf>
    <xf numFmtId="41" fontId="6" fillId="5" borderId="28" xfId="1" applyFont="1" applyFill="1" applyBorder="1" applyAlignment="1">
      <alignment horizontal="right" vertical="center" wrapText="1"/>
    </xf>
    <xf numFmtId="41" fontId="6" fillId="5" borderId="29" xfId="1" applyFont="1" applyFill="1" applyBorder="1" applyAlignment="1">
      <alignment horizontal="right" vertical="center" wrapText="1"/>
    </xf>
    <xf numFmtId="41" fontId="7" fillId="6" borderId="34" xfId="1" applyFont="1" applyFill="1" applyBorder="1" applyAlignment="1">
      <alignment vertical="center" wrapText="1"/>
    </xf>
    <xf numFmtId="41" fontId="7" fillId="6" borderId="32" xfId="1" applyFont="1" applyFill="1" applyBorder="1" applyAlignment="1">
      <alignment vertical="center" wrapText="1"/>
    </xf>
    <xf numFmtId="41" fontId="6" fillId="6" borderId="53" xfId="1" applyFont="1" applyFill="1" applyBorder="1" applyAlignment="1">
      <alignment horizontal="right" vertical="center" wrapText="1"/>
    </xf>
    <xf numFmtId="41" fontId="6" fillId="6" borderId="41" xfId="1" applyFont="1" applyFill="1" applyBorder="1" applyAlignment="1">
      <alignment horizontal="right" vertical="center" wrapText="1"/>
    </xf>
    <xf numFmtId="41" fontId="6" fillId="6" borderId="42" xfId="1" applyFont="1" applyFill="1" applyBorder="1" applyAlignment="1">
      <alignment horizontal="right" vertical="center" wrapText="1"/>
    </xf>
    <xf numFmtId="41" fontId="6" fillId="6" borderId="58" xfId="1" applyFont="1" applyFill="1" applyBorder="1" applyAlignment="1">
      <alignment horizontal="right" vertical="center" wrapText="1"/>
    </xf>
    <xf numFmtId="41" fontId="6" fillId="6" borderId="59" xfId="1" applyFont="1" applyFill="1" applyBorder="1" applyAlignment="1">
      <alignment horizontal="right" vertical="center" wrapText="1"/>
    </xf>
    <xf numFmtId="41" fontId="6" fillId="4" borderId="56" xfId="1" applyFont="1" applyFill="1" applyBorder="1" applyAlignment="1">
      <alignment horizontal="right" vertical="center" wrapText="1"/>
    </xf>
    <xf numFmtId="41" fontId="6" fillId="4" borderId="57" xfId="1" applyFont="1" applyFill="1" applyBorder="1" applyAlignment="1">
      <alignment horizontal="right" vertical="center" wrapText="1"/>
    </xf>
    <xf numFmtId="41" fontId="6" fillId="5" borderId="51" xfId="1" applyFont="1" applyFill="1" applyBorder="1" applyAlignment="1">
      <alignment horizontal="right" vertical="center" wrapText="1"/>
    </xf>
    <xf numFmtId="41" fontId="6" fillId="5" borderId="52" xfId="1" applyFont="1" applyFill="1" applyBorder="1" applyAlignment="1">
      <alignment horizontal="right" vertical="center" wrapText="1"/>
    </xf>
    <xf numFmtId="41" fontId="6" fillId="6" borderId="45" xfId="1" applyFont="1" applyFill="1" applyBorder="1" applyAlignment="1">
      <alignment horizontal="right" vertical="center" wrapText="1"/>
    </xf>
    <xf numFmtId="41" fontId="6" fillId="6" borderId="46" xfId="1" applyFont="1" applyFill="1" applyBorder="1" applyAlignment="1">
      <alignment horizontal="right" vertical="center" wrapText="1"/>
    </xf>
    <xf numFmtId="41" fontId="6" fillId="6" borderId="47" xfId="1" applyFont="1" applyFill="1" applyBorder="1" applyAlignment="1">
      <alignment horizontal="right" vertical="center" wrapText="1"/>
    </xf>
    <xf numFmtId="0" fontId="4" fillId="0" borderId="0" xfId="0" quotePrefix="1" applyFont="1">
      <alignment vertical="center"/>
    </xf>
    <xf numFmtId="0" fontId="14" fillId="0" borderId="0" xfId="0" applyFont="1">
      <alignment vertical="center"/>
    </xf>
    <xf numFmtId="0" fontId="15" fillId="2" borderId="4" xfId="0" applyFont="1" applyFill="1" applyBorder="1" applyAlignment="1">
      <alignment horizontal="center" vertical="center"/>
    </xf>
    <xf numFmtId="41" fontId="17" fillId="5" borderId="21" xfId="1" applyFont="1" applyFill="1" applyBorder="1" applyAlignment="1">
      <alignment horizontal="right" vertical="center" wrapText="1"/>
    </xf>
    <xf numFmtId="41" fontId="17" fillId="7" borderId="30" xfId="1" applyFont="1" applyFill="1" applyBorder="1" applyAlignment="1">
      <alignment horizontal="right" vertical="center" wrapText="1"/>
    </xf>
    <xf numFmtId="41" fontId="16" fillId="7" borderId="10" xfId="1" applyFont="1" applyFill="1" applyBorder="1" applyAlignment="1">
      <alignment horizontal="right" vertical="center"/>
    </xf>
    <xf numFmtId="41" fontId="16" fillId="7" borderId="16" xfId="1" applyFont="1" applyFill="1" applyBorder="1" applyAlignment="1">
      <alignment horizontal="right" vertical="center"/>
    </xf>
    <xf numFmtId="41" fontId="16" fillId="7" borderId="35" xfId="1" applyFont="1" applyFill="1" applyBorder="1" applyAlignment="1">
      <alignment horizontal="right" vertical="center" wrapText="1"/>
    </xf>
    <xf numFmtId="41" fontId="16" fillId="5" borderId="36" xfId="1" applyFont="1" applyFill="1" applyBorder="1" applyAlignment="1">
      <alignment horizontal="right" vertical="center"/>
    </xf>
    <xf numFmtId="41" fontId="16" fillId="6" borderId="36" xfId="1" applyFont="1" applyFill="1" applyBorder="1" applyAlignment="1">
      <alignment horizontal="right" vertical="center"/>
    </xf>
    <xf numFmtId="41" fontId="16" fillId="7" borderId="38" xfId="1" applyFont="1" applyFill="1" applyBorder="1" applyAlignment="1">
      <alignment horizontal="right" vertical="center"/>
    </xf>
    <xf numFmtId="41" fontId="16" fillId="5" borderId="38" xfId="1" applyFont="1" applyFill="1" applyBorder="1" applyAlignment="1">
      <alignment horizontal="right" vertical="center"/>
    </xf>
    <xf numFmtId="41" fontId="16" fillId="6" borderId="35" xfId="1" applyFont="1" applyFill="1" applyBorder="1" applyAlignment="1">
      <alignment horizontal="right" vertical="center"/>
    </xf>
    <xf numFmtId="41" fontId="16" fillId="6" borderId="17" xfId="1" applyFont="1" applyFill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41" fontId="7" fillId="6" borderId="63" xfId="1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8" fillId="3" borderId="0" xfId="0" applyFont="1" applyFill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41" fontId="8" fillId="0" borderId="0" xfId="0" applyNumberFormat="1" applyFont="1">
      <alignment vertical="center"/>
    </xf>
    <xf numFmtId="0" fontId="7" fillId="5" borderId="5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41" fontId="7" fillId="4" borderId="8" xfId="1" applyFont="1" applyFill="1" applyBorder="1" applyAlignment="1">
      <alignment vertical="center" wrapText="1"/>
    </xf>
    <xf numFmtId="41" fontId="7" fillId="4" borderId="9" xfId="1" applyFont="1" applyFill="1" applyBorder="1" applyAlignment="1">
      <alignment vertical="center" wrapText="1"/>
    </xf>
    <xf numFmtId="41" fontId="7" fillId="4" borderId="14" xfId="1" applyFont="1" applyFill="1" applyBorder="1" applyAlignment="1">
      <alignment vertical="center" wrapText="1"/>
    </xf>
    <xf numFmtId="41" fontId="7" fillId="4" borderId="15" xfId="1" applyFont="1" applyFill="1" applyBorder="1" applyAlignment="1">
      <alignment vertical="center" wrapText="1"/>
    </xf>
    <xf numFmtId="41" fontId="7" fillId="0" borderId="14" xfId="1" applyFont="1" applyFill="1" applyBorder="1" applyAlignment="1">
      <alignment vertical="center" wrapText="1"/>
    </xf>
    <xf numFmtId="41" fontId="7" fillId="0" borderId="15" xfId="1" applyFont="1" applyFill="1" applyBorder="1" applyAlignment="1">
      <alignment vertical="center" wrapText="1"/>
    </xf>
    <xf numFmtId="41" fontId="7" fillId="5" borderId="19" xfId="1" applyFont="1" applyFill="1" applyBorder="1" applyAlignment="1">
      <alignment vertical="center" wrapText="1"/>
    </xf>
    <xf numFmtId="41" fontId="7" fillId="5" borderId="20" xfId="1" applyFont="1" applyFill="1" applyBorder="1" applyAlignment="1">
      <alignment vertical="center" wrapText="1"/>
    </xf>
    <xf numFmtId="41" fontId="7" fillId="4" borderId="24" xfId="1" applyFont="1" applyFill="1" applyBorder="1" applyAlignment="1">
      <alignment vertical="center" wrapText="1"/>
    </xf>
    <xf numFmtId="41" fontId="7" fillId="4" borderId="25" xfId="1" applyFont="1" applyFill="1" applyBorder="1" applyAlignment="1">
      <alignment vertical="center" wrapText="1"/>
    </xf>
    <xf numFmtId="41" fontId="7" fillId="5" borderId="28" xfId="1" applyFont="1" applyFill="1" applyBorder="1" applyAlignment="1">
      <alignment vertical="center" wrapText="1"/>
    </xf>
    <xf numFmtId="41" fontId="7" fillId="5" borderId="29" xfId="1" applyFont="1" applyFill="1" applyBorder="1" applyAlignment="1">
      <alignment vertical="center" wrapText="1"/>
    </xf>
    <xf numFmtId="41" fontId="7" fillId="5" borderId="62" xfId="1" applyFont="1" applyFill="1" applyBorder="1" applyAlignment="1">
      <alignment vertical="center" wrapText="1"/>
    </xf>
    <xf numFmtId="41" fontId="7" fillId="6" borderId="53" xfId="1" applyFont="1" applyFill="1" applyBorder="1" applyAlignment="1">
      <alignment vertical="center" wrapText="1"/>
    </xf>
    <xf numFmtId="41" fontId="7" fillId="6" borderId="41" xfId="1" applyFont="1" applyFill="1" applyBorder="1" applyAlignment="1">
      <alignment vertical="center" wrapText="1"/>
    </xf>
    <xf numFmtId="41" fontId="7" fillId="6" borderId="42" xfId="1" applyFont="1" applyFill="1" applyBorder="1" applyAlignment="1">
      <alignment vertical="center" wrapText="1"/>
    </xf>
    <xf numFmtId="41" fontId="7" fillId="6" borderId="58" xfId="1" applyFont="1" applyFill="1" applyBorder="1" applyAlignment="1">
      <alignment vertical="center" wrapText="1"/>
    </xf>
    <xf numFmtId="41" fontId="7" fillId="6" borderId="59" xfId="1" applyFont="1" applyFill="1" applyBorder="1" applyAlignment="1">
      <alignment vertical="center" wrapText="1"/>
    </xf>
    <xf numFmtId="41" fontId="7" fillId="4" borderId="56" xfId="1" applyFont="1" applyFill="1" applyBorder="1" applyAlignment="1">
      <alignment vertical="center" wrapText="1"/>
    </xf>
    <xf numFmtId="41" fontId="7" fillId="4" borderId="57" xfId="1" applyFont="1" applyFill="1" applyBorder="1" applyAlignment="1">
      <alignment vertical="center" wrapText="1"/>
    </xf>
    <xf numFmtId="41" fontId="7" fillId="5" borderId="51" xfId="1" applyFont="1" applyFill="1" applyBorder="1" applyAlignment="1">
      <alignment vertical="center" wrapText="1"/>
    </xf>
    <xf numFmtId="41" fontId="7" fillId="5" borderId="52" xfId="1" applyFont="1" applyFill="1" applyBorder="1" applyAlignment="1">
      <alignment vertical="center" wrapText="1"/>
    </xf>
    <xf numFmtId="41" fontId="7" fillId="6" borderId="45" xfId="1" applyFont="1" applyFill="1" applyBorder="1" applyAlignment="1">
      <alignment vertical="center" wrapText="1"/>
    </xf>
    <xf numFmtId="41" fontId="7" fillId="6" borderId="46" xfId="1" applyFont="1" applyFill="1" applyBorder="1" applyAlignment="1">
      <alignment vertical="center" wrapText="1"/>
    </xf>
    <xf numFmtId="41" fontId="7" fillId="6" borderId="47" xfId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1" fontId="16" fillId="7" borderId="10" xfId="1" applyFont="1" applyFill="1" applyBorder="1" applyAlignment="1">
      <alignment vertical="center"/>
    </xf>
    <xf numFmtId="41" fontId="16" fillId="7" borderId="16" xfId="1" applyFont="1" applyFill="1" applyBorder="1" applyAlignment="1">
      <alignment vertical="center"/>
    </xf>
    <xf numFmtId="41" fontId="16" fillId="5" borderId="21" xfId="1" applyFont="1" applyFill="1" applyBorder="1" applyAlignment="1">
      <alignment vertical="center" wrapText="1"/>
    </xf>
    <xf numFmtId="41" fontId="16" fillId="7" borderId="38" xfId="1" applyFont="1" applyFill="1" applyBorder="1" applyAlignment="1">
      <alignment vertical="center"/>
    </xf>
    <xf numFmtId="41" fontId="16" fillId="5" borderId="36" xfId="1" applyFont="1" applyFill="1" applyBorder="1" applyAlignment="1">
      <alignment vertical="center"/>
    </xf>
    <xf numFmtId="41" fontId="16" fillId="6" borderId="36" xfId="1" applyFont="1" applyFill="1" applyBorder="1" applyAlignment="1">
      <alignment vertical="center"/>
    </xf>
    <xf numFmtId="41" fontId="16" fillId="5" borderId="38" xfId="1" applyFont="1" applyFill="1" applyBorder="1" applyAlignment="1">
      <alignment vertical="center"/>
    </xf>
    <xf numFmtId="41" fontId="16" fillId="6" borderId="35" xfId="1" applyFont="1" applyFill="1" applyBorder="1" applyAlignment="1">
      <alignment vertical="center"/>
    </xf>
    <xf numFmtId="41" fontId="16" fillId="6" borderId="17" xfId="1" applyFont="1" applyFill="1" applyBorder="1" applyAlignment="1">
      <alignment vertical="center"/>
    </xf>
    <xf numFmtId="41" fontId="15" fillId="0" borderId="0" xfId="1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/>
    </xf>
    <xf numFmtId="0" fontId="9" fillId="6" borderId="40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0" fontId="9" fillId="6" borderId="44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/>
    </xf>
    <xf numFmtId="0" fontId="7" fillId="6" borderId="44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16" fillId="5" borderId="60" xfId="1" applyFont="1" applyFill="1" applyBorder="1" applyAlignment="1">
      <alignment vertical="center" wrapText="1"/>
    </xf>
    <xf numFmtId="41" fontId="16" fillId="6" borderId="61" xfId="1" applyFont="1" applyFill="1" applyBorder="1" applyAlignment="1">
      <alignment vertical="center" wrapText="1"/>
    </xf>
  </cellXfs>
  <cellStyles count="2">
    <cellStyle name="쉼표 [0]" xfId="1" builtinId="6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TEC\Documents\&#54620;&#44397;&#47928;&#54868;&#44288;&#44305;&#50672;&#44396;&#50896;%20&#47700;&#49888;&#51200;%20&#48155;&#51008;%20&#54028;&#51068;\(&#50641;&#49472;&#51088;&#46041;&#54868;&#49436;&#49885;)%20&#51116;&#51649;(&#44221;&#47141;)&#51613;&#47749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"/>
      <sheetName val="매크로 보안수준 설명"/>
      <sheetName val="사용방법"/>
      <sheetName val="사원재직사항"/>
      <sheetName val="재직증명서"/>
      <sheetName val="(엑셀자동화서식) 재직(경력)증명서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51E4-49C8-445F-B89C-0266938A6683}">
  <dimension ref="A1:M121"/>
  <sheetViews>
    <sheetView view="pageBreakPreview" zoomScale="70" zoomScaleNormal="100" zoomScaleSheetLayoutView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T32" sqref="T32"/>
    </sheetView>
  </sheetViews>
  <sheetFormatPr defaultRowHeight="16.5"/>
  <cols>
    <col min="1" max="1" width="9.125" customWidth="1"/>
    <col min="2" max="2" width="10.75" customWidth="1"/>
    <col min="3" max="3" width="18.125" bestFit="1" customWidth="1"/>
    <col min="4" max="9" width="10.75" customWidth="1"/>
    <col min="10" max="10" width="20.5" style="58" customWidth="1"/>
  </cols>
  <sheetData>
    <row r="1" spans="1:13" ht="37.5" customHeight="1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33</v>
      </c>
      <c r="J1" s="45" t="s">
        <v>38</v>
      </c>
      <c r="L1" s="5"/>
      <c r="M1" s="5"/>
    </row>
    <row r="2" spans="1:13" ht="24.95" customHeight="1">
      <c r="A2" s="109" t="s">
        <v>8</v>
      </c>
      <c r="B2" s="112" t="s">
        <v>9</v>
      </c>
      <c r="C2" s="12" t="s">
        <v>10</v>
      </c>
      <c r="D2" s="21">
        <v>0</v>
      </c>
      <c r="E2" s="21">
        <v>0</v>
      </c>
      <c r="F2" s="21">
        <v>0</v>
      </c>
      <c r="G2" s="21">
        <v>0</v>
      </c>
      <c r="H2" s="22">
        <v>0</v>
      </c>
      <c r="I2" s="22">
        <v>0</v>
      </c>
      <c r="J2" s="48">
        <v>0</v>
      </c>
      <c r="K2" s="5"/>
      <c r="L2" s="5"/>
      <c r="M2" s="5"/>
    </row>
    <row r="3" spans="1:13" ht="24.95" customHeight="1">
      <c r="A3" s="110"/>
      <c r="B3" s="113"/>
      <c r="C3" s="7" t="s">
        <v>11</v>
      </c>
      <c r="D3" s="18">
        <v>0</v>
      </c>
      <c r="E3" s="18">
        <v>0</v>
      </c>
      <c r="F3" s="18">
        <v>0</v>
      </c>
      <c r="G3" s="18">
        <v>0</v>
      </c>
      <c r="H3" s="19">
        <v>0</v>
      </c>
      <c r="I3" s="19">
        <v>0</v>
      </c>
      <c r="J3" s="49">
        <v>0</v>
      </c>
      <c r="K3" s="5"/>
      <c r="L3" s="5"/>
      <c r="M3" s="5"/>
    </row>
    <row r="4" spans="1:13" ht="24.95" customHeight="1">
      <c r="A4" s="110"/>
      <c r="B4" s="113"/>
      <c r="C4" s="7" t="s">
        <v>12</v>
      </c>
      <c r="D4" s="18">
        <v>0</v>
      </c>
      <c r="E4" s="18">
        <v>0</v>
      </c>
      <c r="F4" s="18">
        <v>0</v>
      </c>
      <c r="G4" s="18">
        <v>0</v>
      </c>
      <c r="H4" s="19">
        <v>0</v>
      </c>
      <c r="I4" s="19">
        <v>0</v>
      </c>
      <c r="J4" s="49">
        <v>0</v>
      </c>
      <c r="K4" s="5"/>
      <c r="L4" s="5"/>
      <c r="M4" s="5"/>
    </row>
    <row r="5" spans="1:13" ht="24.95" customHeight="1">
      <c r="A5" s="110"/>
      <c r="B5" s="113"/>
      <c r="C5" s="7" t="s">
        <v>13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  <c r="I5" s="19">
        <v>0</v>
      </c>
      <c r="J5" s="49">
        <v>0</v>
      </c>
      <c r="K5" s="5"/>
      <c r="L5" s="5"/>
      <c r="M5" s="5"/>
    </row>
    <row r="6" spans="1:13" ht="24.95" customHeight="1">
      <c r="A6" s="110"/>
      <c r="B6" s="113"/>
      <c r="C6" s="7" t="s">
        <v>14</v>
      </c>
      <c r="D6" s="18">
        <v>0</v>
      </c>
      <c r="E6" s="18">
        <v>0</v>
      </c>
      <c r="F6" s="18">
        <v>0</v>
      </c>
      <c r="G6" s="18">
        <v>0</v>
      </c>
      <c r="H6" s="19">
        <v>0</v>
      </c>
      <c r="I6" s="19">
        <v>0</v>
      </c>
      <c r="J6" s="49">
        <v>0</v>
      </c>
      <c r="K6" s="5"/>
      <c r="L6" s="5"/>
      <c r="M6" s="5"/>
    </row>
    <row r="7" spans="1:13" ht="24.95" customHeight="1">
      <c r="A7" s="110"/>
      <c r="B7" s="113"/>
      <c r="C7" s="7" t="s">
        <v>15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  <c r="I7" s="19">
        <v>0</v>
      </c>
      <c r="J7" s="49">
        <v>0</v>
      </c>
      <c r="K7" s="5"/>
      <c r="L7" s="5"/>
      <c r="M7" s="5"/>
    </row>
    <row r="8" spans="1:13" ht="24.95" customHeight="1">
      <c r="A8" s="110"/>
      <c r="B8" s="113"/>
      <c r="C8" s="11" t="s">
        <v>16</v>
      </c>
      <c r="D8" s="14">
        <v>0</v>
      </c>
      <c r="E8" s="14">
        <v>0</v>
      </c>
      <c r="F8" s="14">
        <v>0</v>
      </c>
      <c r="G8" s="14">
        <v>0</v>
      </c>
      <c r="H8" s="15">
        <v>0</v>
      </c>
      <c r="I8" s="19">
        <v>0</v>
      </c>
      <c r="J8" s="49">
        <v>0</v>
      </c>
      <c r="K8" s="5"/>
      <c r="L8" s="5"/>
      <c r="M8" s="5"/>
    </row>
    <row r="9" spans="1:13" ht="24.95" customHeight="1">
      <c r="A9" s="110"/>
      <c r="B9" s="113"/>
      <c r="C9" s="11" t="s">
        <v>31</v>
      </c>
      <c r="D9" s="14">
        <f>100+50</f>
        <v>150</v>
      </c>
      <c r="E9" s="14">
        <f>100+100</f>
        <v>200</v>
      </c>
      <c r="F9" s="14">
        <f>100+50+100</f>
        <v>250</v>
      </c>
      <c r="G9" s="14">
        <f>0+50</f>
        <v>50</v>
      </c>
      <c r="H9" s="15">
        <f>100+50+100</f>
        <v>250</v>
      </c>
      <c r="I9" s="15">
        <f>100+50+100</f>
        <v>250</v>
      </c>
      <c r="J9" s="49">
        <v>0</v>
      </c>
      <c r="L9" s="5"/>
      <c r="M9" s="5"/>
    </row>
    <row r="10" spans="1:13" ht="24.95" customHeight="1">
      <c r="A10" s="110"/>
      <c r="B10" s="113"/>
      <c r="C10" s="7" t="s">
        <v>18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  <c r="I10" s="19">
        <v>0</v>
      </c>
      <c r="J10" s="49">
        <v>0</v>
      </c>
      <c r="L10" s="5"/>
      <c r="M10" s="5"/>
    </row>
    <row r="11" spans="1:13" ht="24.95" customHeight="1">
      <c r="A11" s="110"/>
      <c r="B11" s="113"/>
      <c r="C11" s="7" t="s">
        <v>19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  <c r="I11" s="19">
        <v>0</v>
      </c>
      <c r="J11" s="49">
        <v>0</v>
      </c>
    </row>
    <row r="12" spans="1:13" ht="24.95" customHeight="1">
      <c r="A12" s="110"/>
      <c r="B12" s="113"/>
      <c r="C12" s="7" t="s">
        <v>20</v>
      </c>
      <c r="D12" s="18">
        <v>0</v>
      </c>
      <c r="E12" s="18">
        <v>0</v>
      </c>
      <c r="F12" s="18">
        <v>0</v>
      </c>
      <c r="G12" s="18">
        <v>0</v>
      </c>
      <c r="H12" s="19">
        <v>0</v>
      </c>
      <c r="I12" s="19">
        <v>0</v>
      </c>
      <c r="J12" s="49">
        <v>0</v>
      </c>
    </row>
    <row r="13" spans="1:13" ht="24.95" customHeight="1">
      <c r="A13" s="110"/>
      <c r="B13" s="113"/>
      <c r="C13" s="7" t="s">
        <v>21</v>
      </c>
      <c r="D13" s="18">
        <v>0</v>
      </c>
      <c r="E13" s="18">
        <v>0</v>
      </c>
      <c r="F13" s="18">
        <v>0</v>
      </c>
      <c r="G13" s="18">
        <v>0</v>
      </c>
      <c r="H13" s="19">
        <v>0</v>
      </c>
      <c r="I13" s="19">
        <v>0</v>
      </c>
      <c r="J13" s="49">
        <v>0</v>
      </c>
    </row>
    <row r="14" spans="1:13" ht="24.95" customHeight="1">
      <c r="A14" s="110"/>
      <c r="B14" s="113"/>
      <c r="C14" s="7" t="s">
        <v>22</v>
      </c>
      <c r="D14" s="18">
        <v>0</v>
      </c>
      <c r="E14" s="18">
        <v>0</v>
      </c>
      <c r="F14" s="18">
        <v>0</v>
      </c>
      <c r="G14" s="18">
        <v>0</v>
      </c>
      <c r="H14" s="19">
        <v>0</v>
      </c>
      <c r="I14" s="19">
        <v>0</v>
      </c>
      <c r="J14" s="49">
        <v>0</v>
      </c>
    </row>
    <row r="15" spans="1:13" ht="24.95" customHeight="1">
      <c r="A15" s="110"/>
      <c r="B15" s="113"/>
      <c r="C15" s="8" t="s">
        <v>23</v>
      </c>
      <c r="D15" s="23">
        <f t="shared" ref="D15:I15" si="0">SUM(D2:D14)</f>
        <v>150</v>
      </c>
      <c r="E15" s="23">
        <f t="shared" si="0"/>
        <v>200</v>
      </c>
      <c r="F15" s="23">
        <f t="shared" si="0"/>
        <v>250</v>
      </c>
      <c r="G15" s="23">
        <f t="shared" si="0"/>
        <v>50</v>
      </c>
      <c r="H15" s="24">
        <f t="shared" si="0"/>
        <v>250</v>
      </c>
      <c r="I15" s="24">
        <f t="shared" si="0"/>
        <v>250</v>
      </c>
      <c r="J15" s="46">
        <f>SUM(J2:J14)</f>
        <v>0</v>
      </c>
    </row>
    <row r="16" spans="1:13" ht="24.95" customHeight="1">
      <c r="A16" s="110"/>
      <c r="B16" s="114" t="s">
        <v>24</v>
      </c>
      <c r="C16" s="9" t="s">
        <v>10</v>
      </c>
      <c r="D16" s="25">
        <v>0</v>
      </c>
      <c r="E16" s="25">
        <v>0</v>
      </c>
      <c r="F16" s="25">
        <v>0</v>
      </c>
      <c r="G16" s="25">
        <v>0</v>
      </c>
      <c r="H16" s="26">
        <v>0</v>
      </c>
      <c r="I16" s="26">
        <v>0</v>
      </c>
      <c r="J16" s="49">
        <v>0</v>
      </c>
    </row>
    <row r="17" spans="1:10" ht="24.95" customHeight="1">
      <c r="A17" s="110"/>
      <c r="B17" s="115"/>
      <c r="C17" s="7" t="s">
        <v>11</v>
      </c>
      <c r="D17" s="18">
        <v>0</v>
      </c>
      <c r="E17" s="18">
        <v>0</v>
      </c>
      <c r="F17" s="18">
        <v>0</v>
      </c>
      <c r="G17" s="18">
        <v>0</v>
      </c>
      <c r="H17" s="19">
        <v>0</v>
      </c>
      <c r="I17" s="26">
        <v>0</v>
      </c>
      <c r="J17" s="49">
        <v>0</v>
      </c>
    </row>
    <row r="18" spans="1:10" ht="24.95" customHeight="1">
      <c r="A18" s="110"/>
      <c r="B18" s="115"/>
      <c r="C18" s="11" t="s">
        <v>12</v>
      </c>
      <c r="D18" s="14">
        <v>0</v>
      </c>
      <c r="E18" s="14">
        <v>0</v>
      </c>
      <c r="F18" s="14">
        <v>0</v>
      </c>
      <c r="G18" s="14">
        <v>0</v>
      </c>
      <c r="H18" s="15">
        <v>0</v>
      </c>
      <c r="I18" s="26">
        <v>0</v>
      </c>
      <c r="J18" s="49">
        <v>0</v>
      </c>
    </row>
    <row r="19" spans="1:10" ht="24.95" customHeight="1">
      <c r="A19" s="110"/>
      <c r="B19" s="115"/>
      <c r="C19" s="11" t="s">
        <v>13</v>
      </c>
      <c r="D19" s="14">
        <v>330</v>
      </c>
      <c r="E19" s="14">
        <v>300</v>
      </c>
      <c r="F19" s="14">
        <v>300</v>
      </c>
      <c r="G19" s="14">
        <v>300</v>
      </c>
      <c r="H19" s="15">
        <v>0</v>
      </c>
      <c r="I19" s="14">
        <v>300</v>
      </c>
      <c r="J19" s="49">
        <v>0</v>
      </c>
    </row>
    <row r="20" spans="1:10" ht="24.95" customHeight="1">
      <c r="A20" s="110"/>
      <c r="B20" s="115"/>
      <c r="C20" s="11" t="s">
        <v>14</v>
      </c>
      <c r="D20" s="14">
        <v>0</v>
      </c>
      <c r="E20" s="14">
        <v>0</v>
      </c>
      <c r="F20" s="14">
        <v>0</v>
      </c>
      <c r="G20" s="14">
        <v>0</v>
      </c>
      <c r="H20" s="15">
        <v>0</v>
      </c>
      <c r="I20" s="26">
        <v>0</v>
      </c>
      <c r="J20" s="49">
        <v>0</v>
      </c>
    </row>
    <row r="21" spans="1:10" ht="24.95" customHeight="1">
      <c r="A21" s="110"/>
      <c r="B21" s="115"/>
      <c r="C21" s="11" t="s">
        <v>15</v>
      </c>
      <c r="D21" s="14">
        <v>0</v>
      </c>
      <c r="E21" s="14">
        <v>0</v>
      </c>
      <c r="F21" s="14">
        <v>0</v>
      </c>
      <c r="G21" s="14">
        <v>0</v>
      </c>
      <c r="H21" s="15">
        <v>0</v>
      </c>
      <c r="I21" s="26">
        <v>0</v>
      </c>
      <c r="J21" s="49">
        <v>0</v>
      </c>
    </row>
    <row r="22" spans="1:10" ht="24.95" customHeight="1">
      <c r="A22" s="110"/>
      <c r="B22" s="115"/>
      <c r="C22" s="11" t="s">
        <v>16</v>
      </c>
      <c r="D22" s="14">
        <v>0</v>
      </c>
      <c r="E22" s="14">
        <v>0</v>
      </c>
      <c r="F22" s="14">
        <v>0</v>
      </c>
      <c r="G22" s="14">
        <v>0</v>
      </c>
      <c r="H22" s="15">
        <v>0</v>
      </c>
      <c r="I22" s="26">
        <v>0</v>
      </c>
      <c r="J22" s="49">
        <v>0</v>
      </c>
    </row>
    <row r="23" spans="1:10" ht="24.95" customHeight="1">
      <c r="A23" s="110"/>
      <c r="B23" s="115"/>
      <c r="C23" s="11" t="s">
        <v>17</v>
      </c>
      <c r="D23" s="14">
        <v>0</v>
      </c>
      <c r="E23" s="14">
        <v>0</v>
      </c>
      <c r="F23" s="14">
        <v>0</v>
      </c>
      <c r="G23" s="14">
        <v>0</v>
      </c>
      <c r="H23" s="15">
        <v>0</v>
      </c>
      <c r="I23" s="26">
        <v>0</v>
      </c>
      <c r="J23" s="49">
        <v>0</v>
      </c>
    </row>
    <row r="24" spans="1:10" ht="24.95" customHeight="1">
      <c r="A24" s="110"/>
      <c r="B24" s="115"/>
      <c r="C24" s="11" t="s">
        <v>18</v>
      </c>
      <c r="D24" s="14">
        <v>133</v>
      </c>
      <c r="E24" s="14">
        <v>350</v>
      </c>
      <c r="F24" s="14">
        <v>0</v>
      </c>
      <c r="G24" s="14">
        <v>276</v>
      </c>
      <c r="H24" s="15">
        <v>228</v>
      </c>
      <c r="I24" s="26">
        <v>197</v>
      </c>
      <c r="J24" s="49">
        <v>239</v>
      </c>
    </row>
    <row r="25" spans="1:10" ht="24.95" customHeight="1">
      <c r="A25" s="110"/>
      <c r="B25" s="115"/>
      <c r="C25" s="11" t="s">
        <v>19</v>
      </c>
      <c r="D25" s="14">
        <v>0</v>
      </c>
      <c r="E25" s="14">
        <v>0</v>
      </c>
      <c r="F25" s="14">
        <v>0</v>
      </c>
      <c r="G25" s="14">
        <v>0</v>
      </c>
      <c r="H25" s="15">
        <v>0</v>
      </c>
      <c r="I25" s="26">
        <v>0</v>
      </c>
      <c r="J25" s="49">
        <v>0</v>
      </c>
    </row>
    <row r="26" spans="1:10" ht="24.95" customHeight="1">
      <c r="A26" s="110"/>
      <c r="B26" s="115"/>
      <c r="C26" s="11" t="s">
        <v>20</v>
      </c>
      <c r="D26" s="14">
        <v>0</v>
      </c>
      <c r="E26" s="14">
        <v>0</v>
      </c>
      <c r="F26" s="14">
        <v>0</v>
      </c>
      <c r="G26" s="14">
        <v>0</v>
      </c>
      <c r="H26" s="15">
        <v>20</v>
      </c>
      <c r="I26" s="26">
        <v>11</v>
      </c>
      <c r="J26" s="49">
        <v>0</v>
      </c>
    </row>
    <row r="27" spans="1:10" ht="24.95" customHeight="1">
      <c r="A27" s="110"/>
      <c r="B27" s="115"/>
      <c r="C27" s="11" t="s">
        <v>21</v>
      </c>
      <c r="D27" s="14">
        <v>0</v>
      </c>
      <c r="E27" s="14">
        <v>0</v>
      </c>
      <c r="F27" s="14">
        <v>0</v>
      </c>
      <c r="G27" s="14">
        <v>0</v>
      </c>
      <c r="H27" s="15">
        <v>0</v>
      </c>
      <c r="I27" s="26">
        <v>0</v>
      </c>
      <c r="J27" s="49">
        <v>0</v>
      </c>
    </row>
    <row r="28" spans="1:10" ht="24.95" customHeight="1">
      <c r="A28" s="110"/>
      <c r="B28" s="115"/>
      <c r="C28" s="11" t="s">
        <v>22</v>
      </c>
      <c r="D28" s="14">
        <v>0</v>
      </c>
      <c r="E28" s="14">
        <v>0</v>
      </c>
      <c r="F28" s="14">
        <v>0</v>
      </c>
      <c r="G28" s="14">
        <v>0</v>
      </c>
      <c r="H28" s="15">
        <v>0</v>
      </c>
      <c r="I28" s="26">
        <v>0</v>
      </c>
      <c r="J28" s="49">
        <v>0</v>
      </c>
    </row>
    <row r="29" spans="1:10" ht="25.5" customHeight="1">
      <c r="A29" s="110"/>
      <c r="B29" s="115"/>
      <c r="C29" s="13" t="s">
        <v>25</v>
      </c>
      <c r="D29" s="27">
        <f t="shared" ref="D29:I29" si="1">SUM(D16:D28)</f>
        <v>463</v>
      </c>
      <c r="E29" s="27">
        <f t="shared" si="1"/>
        <v>650</v>
      </c>
      <c r="F29" s="27">
        <f t="shared" si="1"/>
        <v>300</v>
      </c>
      <c r="G29" s="27">
        <f t="shared" si="1"/>
        <v>576</v>
      </c>
      <c r="H29" s="28">
        <f t="shared" si="1"/>
        <v>248</v>
      </c>
      <c r="I29" s="28">
        <f t="shared" si="1"/>
        <v>508</v>
      </c>
      <c r="J29" s="47">
        <f>SUM(J16:J28)</f>
        <v>239</v>
      </c>
    </row>
    <row r="30" spans="1:10" ht="24.95" customHeight="1" thickBot="1">
      <c r="A30" s="111"/>
      <c r="B30" s="116" t="s">
        <v>26</v>
      </c>
      <c r="C30" s="117"/>
      <c r="D30" s="29">
        <f t="shared" ref="D30:I30" si="2">D15+D29</f>
        <v>613</v>
      </c>
      <c r="E30" s="29">
        <f t="shared" si="2"/>
        <v>850</v>
      </c>
      <c r="F30" s="29">
        <f t="shared" si="2"/>
        <v>550</v>
      </c>
      <c r="G30" s="29">
        <f t="shared" si="2"/>
        <v>626</v>
      </c>
      <c r="H30" s="30">
        <f t="shared" si="2"/>
        <v>498</v>
      </c>
      <c r="I30" s="30">
        <f t="shared" si="2"/>
        <v>758</v>
      </c>
      <c r="J30" s="50">
        <f>J15+J29</f>
        <v>239</v>
      </c>
    </row>
    <row r="31" spans="1:10" ht="24.95" customHeight="1">
      <c r="A31" s="118" t="s">
        <v>27</v>
      </c>
      <c r="B31" s="112" t="s">
        <v>9</v>
      </c>
      <c r="C31" s="9" t="s">
        <v>10</v>
      </c>
      <c r="D31" s="25">
        <v>0</v>
      </c>
      <c r="E31" s="25">
        <v>0</v>
      </c>
      <c r="F31" s="25">
        <v>0</v>
      </c>
      <c r="G31" s="25">
        <v>0</v>
      </c>
      <c r="H31" s="26">
        <v>0</v>
      </c>
      <c r="I31" s="26">
        <v>0</v>
      </c>
      <c r="J31" s="48">
        <v>0</v>
      </c>
    </row>
    <row r="32" spans="1:10" ht="24.95" customHeight="1">
      <c r="A32" s="119"/>
      <c r="B32" s="113"/>
      <c r="C32" s="7" t="s">
        <v>11</v>
      </c>
      <c r="D32" s="18">
        <v>13259</v>
      </c>
      <c r="E32" s="18">
        <v>7099</v>
      </c>
      <c r="F32" s="18">
        <v>0</v>
      </c>
      <c r="G32" s="18">
        <v>0</v>
      </c>
      <c r="H32" s="19">
        <v>0</v>
      </c>
      <c r="I32" s="19">
        <v>0</v>
      </c>
      <c r="J32" s="49">
        <v>0</v>
      </c>
    </row>
    <row r="33" spans="1:10" ht="24.95" customHeight="1">
      <c r="A33" s="119"/>
      <c r="B33" s="113"/>
      <c r="C33" s="7" t="s">
        <v>12</v>
      </c>
      <c r="D33" s="18">
        <v>0</v>
      </c>
      <c r="E33" s="18">
        <v>0</v>
      </c>
      <c r="F33" s="18">
        <v>0</v>
      </c>
      <c r="G33" s="18">
        <v>0</v>
      </c>
      <c r="H33" s="19">
        <v>0</v>
      </c>
      <c r="I33" s="19">
        <v>0</v>
      </c>
      <c r="J33" s="49">
        <v>0</v>
      </c>
    </row>
    <row r="34" spans="1:10" ht="24.95" customHeight="1">
      <c r="A34" s="119"/>
      <c r="B34" s="113"/>
      <c r="C34" s="7" t="s">
        <v>13</v>
      </c>
      <c r="D34" s="18">
        <v>0</v>
      </c>
      <c r="E34" s="18">
        <v>0</v>
      </c>
      <c r="F34" s="18">
        <v>0</v>
      </c>
      <c r="G34" s="18">
        <v>0</v>
      </c>
      <c r="H34" s="19">
        <v>0</v>
      </c>
      <c r="I34" s="19">
        <v>0</v>
      </c>
      <c r="J34" s="49">
        <v>0</v>
      </c>
    </row>
    <row r="35" spans="1:10" ht="24.95" customHeight="1">
      <c r="A35" s="119"/>
      <c r="B35" s="113"/>
      <c r="C35" s="7" t="s">
        <v>14</v>
      </c>
      <c r="D35" s="18">
        <v>0</v>
      </c>
      <c r="E35" s="18">
        <v>0</v>
      </c>
      <c r="F35" s="18">
        <v>0</v>
      </c>
      <c r="G35" s="18">
        <v>0</v>
      </c>
      <c r="H35" s="19">
        <v>0</v>
      </c>
      <c r="I35" s="19">
        <v>0</v>
      </c>
      <c r="J35" s="49">
        <v>0</v>
      </c>
    </row>
    <row r="36" spans="1:10" ht="24.95" customHeight="1">
      <c r="A36" s="119"/>
      <c r="B36" s="113"/>
      <c r="C36" s="11" t="s">
        <v>15</v>
      </c>
      <c r="D36" s="14">
        <v>0</v>
      </c>
      <c r="E36" s="14">
        <v>0</v>
      </c>
      <c r="F36" s="14">
        <v>0</v>
      </c>
      <c r="G36" s="14">
        <v>0</v>
      </c>
      <c r="H36" s="15">
        <v>0</v>
      </c>
      <c r="I36" s="19">
        <v>0</v>
      </c>
      <c r="J36" s="49">
        <v>0</v>
      </c>
    </row>
    <row r="37" spans="1:10" ht="24.95" customHeight="1">
      <c r="A37" s="119"/>
      <c r="B37" s="113"/>
      <c r="C37" s="11" t="s">
        <v>36</v>
      </c>
      <c r="D37" s="14">
        <v>105636</v>
      </c>
      <c r="E37" s="14">
        <v>103558</v>
      </c>
      <c r="F37" s="14">
        <v>102570</v>
      </c>
      <c r="G37" s="14">
        <v>100658</v>
      </c>
      <c r="H37" s="15">
        <v>102309</v>
      </c>
      <c r="I37" s="19">
        <v>103786</v>
      </c>
      <c r="J37" s="49">
        <v>78554</v>
      </c>
    </row>
    <row r="38" spans="1:10" ht="24.95" customHeight="1">
      <c r="A38" s="119"/>
      <c r="B38" s="113"/>
      <c r="C38" s="11" t="s">
        <v>31</v>
      </c>
      <c r="D38" s="14">
        <f>9300+2600+4350+4500</f>
        <v>20750</v>
      </c>
      <c r="E38" s="14">
        <f>8800+1550+200+8500</f>
        <v>19050</v>
      </c>
      <c r="F38" s="14">
        <f>9500+2000+450+9300</f>
        <v>21250</v>
      </c>
      <c r="G38" s="14">
        <f>9200+500+600+9000</f>
        <v>19300</v>
      </c>
      <c r="H38" s="15">
        <f>9500+700+400+9300</f>
        <v>19900</v>
      </c>
      <c r="I38" s="19">
        <f>9300+300+9200</f>
        <v>18800</v>
      </c>
      <c r="J38" s="49">
        <v>4400</v>
      </c>
    </row>
    <row r="39" spans="1:10" ht="24.95" customHeight="1">
      <c r="A39" s="119"/>
      <c r="B39" s="113"/>
      <c r="C39" s="11" t="s">
        <v>18</v>
      </c>
      <c r="D39" s="14">
        <v>0</v>
      </c>
      <c r="E39" s="14">
        <v>0</v>
      </c>
      <c r="F39" s="14">
        <v>0</v>
      </c>
      <c r="G39" s="14">
        <v>0</v>
      </c>
      <c r="H39" s="15">
        <v>0</v>
      </c>
      <c r="I39" s="19">
        <v>0</v>
      </c>
      <c r="J39" s="49"/>
    </row>
    <row r="40" spans="1:10" ht="24.95" customHeight="1">
      <c r="A40" s="119"/>
      <c r="B40" s="113"/>
      <c r="C40" s="7" t="s">
        <v>19</v>
      </c>
      <c r="D40" s="18">
        <v>0</v>
      </c>
      <c r="E40" s="18">
        <v>0</v>
      </c>
      <c r="F40" s="18">
        <v>0</v>
      </c>
      <c r="G40" s="18">
        <v>0</v>
      </c>
      <c r="H40" s="19">
        <v>0</v>
      </c>
      <c r="I40" s="19">
        <v>0</v>
      </c>
      <c r="J40" s="49"/>
    </row>
    <row r="41" spans="1:10" ht="24.95" customHeight="1">
      <c r="A41" s="119"/>
      <c r="B41" s="113"/>
      <c r="C41" s="7" t="s">
        <v>20</v>
      </c>
      <c r="D41" s="18">
        <v>0</v>
      </c>
      <c r="E41" s="18">
        <v>0</v>
      </c>
      <c r="F41" s="18">
        <v>0</v>
      </c>
      <c r="G41" s="18">
        <v>0</v>
      </c>
      <c r="H41" s="19">
        <v>0</v>
      </c>
      <c r="I41" s="19">
        <v>0</v>
      </c>
      <c r="J41" s="49"/>
    </row>
    <row r="42" spans="1:10" ht="24.95" customHeight="1">
      <c r="A42" s="119"/>
      <c r="B42" s="113"/>
      <c r="C42" s="7" t="s">
        <v>21</v>
      </c>
      <c r="D42" s="18">
        <v>0</v>
      </c>
      <c r="E42" s="18">
        <v>0</v>
      </c>
      <c r="F42" s="18">
        <v>0</v>
      </c>
      <c r="G42" s="18">
        <v>0</v>
      </c>
      <c r="H42" s="19">
        <v>0</v>
      </c>
      <c r="I42" s="19">
        <v>0</v>
      </c>
      <c r="J42" s="49"/>
    </row>
    <row r="43" spans="1:10" ht="24.95" customHeight="1">
      <c r="A43" s="119"/>
      <c r="B43" s="113"/>
      <c r="C43" s="7" t="s">
        <v>22</v>
      </c>
      <c r="D43" s="18">
        <v>0</v>
      </c>
      <c r="E43" s="18">
        <v>0</v>
      </c>
      <c r="F43" s="18">
        <v>0</v>
      </c>
      <c r="G43" s="18">
        <v>0</v>
      </c>
      <c r="H43" s="19">
        <v>0</v>
      </c>
      <c r="I43" s="19">
        <v>0</v>
      </c>
      <c r="J43" s="49"/>
    </row>
    <row r="44" spans="1:10" ht="24.95" customHeight="1">
      <c r="A44" s="119"/>
      <c r="B44" s="113"/>
      <c r="C44" s="8" t="s">
        <v>23</v>
      </c>
      <c r="D44" s="23">
        <f t="shared" ref="D44:I44" si="3">SUM(D31:D43)</f>
        <v>139645</v>
      </c>
      <c r="E44" s="23">
        <f t="shared" si="3"/>
        <v>129707</v>
      </c>
      <c r="F44" s="23">
        <f t="shared" si="3"/>
        <v>123820</v>
      </c>
      <c r="G44" s="23">
        <f t="shared" si="3"/>
        <v>119958</v>
      </c>
      <c r="H44" s="24">
        <f t="shared" si="3"/>
        <v>122209</v>
      </c>
      <c r="I44" s="24">
        <f t="shared" si="3"/>
        <v>122586</v>
      </c>
      <c r="J44" s="46">
        <f>SUM(J31:J43)</f>
        <v>82954</v>
      </c>
    </row>
    <row r="45" spans="1:10" ht="24.95" customHeight="1">
      <c r="A45" s="119"/>
      <c r="B45" s="114" t="s">
        <v>24</v>
      </c>
      <c r="C45" s="9" t="s">
        <v>10</v>
      </c>
      <c r="D45" s="25">
        <v>0</v>
      </c>
      <c r="E45" s="25">
        <v>0</v>
      </c>
      <c r="F45" s="25">
        <v>0</v>
      </c>
      <c r="G45" s="25">
        <v>0</v>
      </c>
      <c r="H45" s="26">
        <v>0</v>
      </c>
      <c r="I45" s="26">
        <v>0</v>
      </c>
      <c r="J45" s="49"/>
    </row>
    <row r="46" spans="1:10" ht="24.95" customHeight="1">
      <c r="A46" s="119"/>
      <c r="B46" s="115"/>
      <c r="C46" s="11" t="s">
        <v>11</v>
      </c>
      <c r="D46" s="14">
        <v>0</v>
      </c>
      <c r="E46" s="14">
        <v>0</v>
      </c>
      <c r="F46" s="14">
        <v>0</v>
      </c>
      <c r="G46" s="14">
        <v>0</v>
      </c>
      <c r="H46" s="15">
        <v>0</v>
      </c>
      <c r="I46" s="26">
        <v>0</v>
      </c>
      <c r="J46" s="49"/>
    </row>
    <row r="47" spans="1:10" ht="24.95" customHeight="1">
      <c r="A47" s="119"/>
      <c r="B47" s="115"/>
      <c r="C47" s="11" t="s">
        <v>12</v>
      </c>
      <c r="D47" s="14">
        <v>0</v>
      </c>
      <c r="E47" s="14">
        <v>0</v>
      </c>
      <c r="F47" s="14">
        <v>0</v>
      </c>
      <c r="G47" s="14">
        <v>0</v>
      </c>
      <c r="H47" s="15">
        <v>0</v>
      </c>
      <c r="I47" s="26">
        <v>0</v>
      </c>
      <c r="J47" s="49"/>
    </row>
    <row r="48" spans="1:10" ht="24.95" customHeight="1">
      <c r="A48" s="119"/>
      <c r="B48" s="115"/>
      <c r="C48" s="11" t="s">
        <v>13</v>
      </c>
      <c r="D48" s="14">
        <v>28995</v>
      </c>
      <c r="E48" s="14">
        <v>26121</v>
      </c>
      <c r="F48" s="14">
        <v>29660</v>
      </c>
      <c r="G48" s="14">
        <v>29740</v>
      </c>
      <c r="H48" s="15">
        <v>29700</v>
      </c>
      <c r="I48" s="26">
        <v>27300</v>
      </c>
      <c r="J48" s="49">
        <v>1200</v>
      </c>
    </row>
    <row r="49" spans="1:10" ht="24.95" customHeight="1">
      <c r="A49" s="119"/>
      <c r="B49" s="115"/>
      <c r="C49" s="11" t="s">
        <v>14</v>
      </c>
      <c r="D49" s="14">
        <v>0</v>
      </c>
      <c r="E49" s="14">
        <v>0</v>
      </c>
      <c r="F49" s="14">
        <v>0</v>
      </c>
      <c r="G49" s="14">
        <v>0</v>
      </c>
      <c r="H49" s="15">
        <v>0</v>
      </c>
      <c r="I49" s="26">
        <v>0</v>
      </c>
      <c r="J49" s="49"/>
    </row>
    <row r="50" spans="1:10" ht="24.95" customHeight="1">
      <c r="A50" s="119"/>
      <c r="B50" s="115"/>
      <c r="C50" s="11" t="s">
        <v>15</v>
      </c>
      <c r="D50" s="14">
        <f>300+1200</f>
        <v>1500</v>
      </c>
      <c r="E50" s="14">
        <f>100+500</f>
        <v>600</v>
      </c>
      <c r="F50" s="14">
        <f>100+400</f>
        <v>500</v>
      </c>
      <c r="G50" s="14">
        <f>400+300+400</f>
        <v>1100</v>
      </c>
      <c r="H50" s="15">
        <f>49+293+692</f>
        <v>1034</v>
      </c>
      <c r="I50" s="26">
        <f>45+100+238</f>
        <v>383</v>
      </c>
      <c r="J50" s="49">
        <v>437</v>
      </c>
    </row>
    <row r="51" spans="1:10" ht="24.95" customHeight="1">
      <c r="A51" s="119"/>
      <c r="B51" s="115"/>
      <c r="C51" s="11" t="s">
        <v>16</v>
      </c>
      <c r="D51" s="14">
        <v>0</v>
      </c>
      <c r="E51" s="14">
        <v>0</v>
      </c>
      <c r="F51" s="14">
        <v>0</v>
      </c>
      <c r="G51" s="14">
        <v>0</v>
      </c>
      <c r="H51" s="15">
        <v>0</v>
      </c>
      <c r="I51" s="26">
        <v>0</v>
      </c>
      <c r="J51" s="49"/>
    </row>
    <row r="52" spans="1:10" ht="24.95" customHeight="1">
      <c r="A52" s="119"/>
      <c r="B52" s="115"/>
      <c r="C52" s="11" t="s">
        <v>17</v>
      </c>
      <c r="D52" s="14">
        <v>0</v>
      </c>
      <c r="E52" s="14">
        <v>0</v>
      </c>
      <c r="F52" s="14">
        <v>0</v>
      </c>
      <c r="G52" s="14">
        <v>0</v>
      </c>
      <c r="H52" s="15">
        <v>0</v>
      </c>
      <c r="I52" s="26">
        <v>0</v>
      </c>
      <c r="J52" s="49"/>
    </row>
    <row r="53" spans="1:10" ht="24.95" customHeight="1" thickBot="1">
      <c r="A53" s="119"/>
      <c r="B53" s="115"/>
      <c r="C53" s="11" t="s">
        <v>18</v>
      </c>
      <c r="D53" s="14">
        <v>14116</v>
      </c>
      <c r="E53" s="14">
        <v>2573</v>
      </c>
      <c r="F53" s="14">
        <v>0</v>
      </c>
      <c r="G53" s="14">
        <v>23205</v>
      </c>
      <c r="H53" s="15">
        <v>19459</v>
      </c>
      <c r="I53" s="26">
        <v>15388</v>
      </c>
      <c r="J53" s="49">
        <v>18688</v>
      </c>
    </row>
    <row r="54" spans="1:10" ht="24.95" customHeight="1" thickBot="1">
      <c r="A54" s="119"/>
      <c r="B54" s="115"/>
      <c r="C54" s="11" t="s">
        <v>19</v>
      </c>
      <c r="D54" s="14">
        <v>0</v>
      </c>
      <c r="E54" s="14">
        <v>0</v>
      </c>
      <c r="F54" s="14">
        <v>0</v>
      </c>
      <c r="G54" s="14">
        <v>0</v>
      </c>
      <c r="H54" s="15">
        <v>0</v>
      </c>
      <c r="I54" s="26">
        <v>0</v>
      </c>
      <c r="J54" s="48">
        <v>0</v>
      </c>
    </row>
    <row r="55" spans="1:10" ht="24.95" customHeight="1" thickBot="1">
      <c r="A55" s="119"/>
      <c r="B55" s="115"/>
      <c r="C55" s="11" t="s">
        <v>20</v>
      </c>
      <c r="D55" s="14">
        <v>439</v>
      </c>
      <c r="E55" s="14">
        <v>0</v>
      </c>
      <c r="F55" s="14">
        <v>6092</v>
      </c>
      <c r="G55" s="14">
        <v>920</v>
      </c>
      <c r="H55" s="15">
        <v>1463</v>
      </c>
      <c r="I55" s="26">
        <v>1136</v>
      </c>
      <c r="J55" s="48">
        <v>0</v>
      </c>
    </row>
    <row r="56" spans="1:10" ht="24.95" customHeight="1" thickBot="1">
      <c r="A56" s="119"/>
      <c r="B56" s="115"/>
      <c r="C56" s="11" t="s">
        <v>21</v>
      </c>
      <c r="D56" s="14">
        <v>0</v>
      </c>
      <c r="E56" s="14">
        <v>0</v>
      </c>
      <c r="F56" s="14">
        <v>0</v>
      </c>
      <c r="G56" s="14">
        <v>0</v>
      </c>
      <c r="H56" s="15">
        <v>0</v>
      </c>
      <c r="I56" s="26">
        <v>0</v>
      </c>
      <c r="J56" s="48">
        <v>0</v>
      </c>
    </row>
    <row r="57" spans="1:10" ht="24.95" customHeight="1">
      <c r="A57" s="119"/>
      <c r="B57" s="115"/>
      <c r="C57" s="7" t="s">
        <v>22</v>
      </c>
      <c r="D57" s="18">
        <v>0</v>
      </c>
      <c r="E57" s="18">
        <v>0</v>
      </c>
      <c r="F57" s="18">
        <v>0</v>
      </c>
      <c r="G57" s="18">
        <v>0</v>
      </c>
      <c r="H57" s="19">
        <v>0</v>
      </c>
      <c r="I57" s="26">
        <v>0</v>
      </c>
      <c r="J57" s="48">
        <v>0</v>
      </c>
    </row>
    <row r="58" spans="1:10" ht="25.5" customHeight="1">
      <c r="A58" s="119"/>
      <c r="B58" s="115"/>
      <c r="C58" s="8" t="s">
        <v>25</v>
      </c>
      <c r="D58" s="23">
        <v>29434</v>
      </c>
      <c r="E58" s="23">
        <v>26121</v>
      </c>
      <c r="F58" s="23">
        <v>35752</v>
      </c>
      <c r="G58" s="23">
        <v>30660</v>
      </c>
      <c r="H58" s="24">
        <v>31163</v>
      </c>
      <c r="I58" s="24">
        <v>31163</v>
      </c>
      <c r="J58" s="51">
        <f>SUM(J45:J57)</f>
        <v>20325</v>
      </c>
    </row>
    <row r="59" spans="1:10" ht="24.95" customHeight="1" thickBot="1">
      <c r="A59" s="119"/>
      <c r="B59" s="120" t="s">
        <v>26</v>
      </c>
      <c r="C59" s="121"/>
      <c r="D59" s="31">
        <v>157629</v>
      </c>
      <c r="E59" s="32">
        <v>145578</v>
      </c>
      <c r="F59" s="32">
        <v>147822</v>
      </c>
      <c r="G59" s="32">
        <v>140518</v>
      </c>
      <c r="H59" s="33">
        <v>142972</v>
      </c>
      <c r="I59" s="33">
        <v>142972</v>
      </c>
      <c r="J59" s="52">
        <f>J44+J58</f>
        <v>103279</v>
      </c>
    </row>
    <row r="60" spans="1:10" ht="24.95" customHeight="1">
      <c r="A60" s="118" t="s">
        <v>28</v>
      </c>
      <c r="B60" s="112" t="s">
        <v>9</v>
      </c>
      <c r="C60" s="12" t="s">
        <v>10</v>
      </c>
      <c r="D60" s="21">
        <v>0</v>
      </c>
      <c r="E60" s="21">
        <v>0</v>
      </c>
      <c r="F60" s="21">
        <v>0</v>
      </c>
      <c r="G60" s="21">
        <v>0</v>
      </c>
      <c r="H60" s="22">
        <v>0</v>
      </c>
      <c r="I60" s="22">
        <v>0</v>
      </c>
      <c r="J60" s="48"/>
    </row>
    <row r="61" spans="1:10" ht="24.95" customHeight="1">
      <c r="A61" s="119"/>
      <c r="B61" s="113"/>
      <c r="C61" s="7" t="s">
        <v>11</v>
      </c>
      <c r="D61" s="18">
        <v>0</v>
      </c>
      <c r="E61" s="18">
        <v>0</v>
      </c>
      <c r="F61" s="18">
        <v>0</v>
      </c>
      <c r="G61" s="18">
        <v>0</v>
      </c>
      <c r="H61" s="19">
        <v>0</v>
      </c>
      <c r="I61" s="19">
        <v>0</v>
      </c>
      <c r="J61" s="53"/>
    </row>
    <row r="62" spans="1:10" ht="24.95" customHeight="1">
      <c r="A62" s="119"/>
      <c r="B62" s="113"/>
      <c r="C62" s="7" t="s">
        <v>12</v>
      </c>
      <c r="D62" s="18">
        <v>0</v>
      </c>
      <c r="E62" s="18">
        <v>0</v>
      </c>
      <c r="F62" s="18">
        <v>0</v>
      </c>
      <c r="G62" s="18">
        <v>0</v>
      </c>
      <c r="H62" s="19">
        <v>0</v>
      </c>
      <c r="I62" s="19">
        <v>0</v>
      </c>
      <c r="J62" s="53"/>
    </row>
    <row r="63" spans="1:10" ht="24.95" customHeight="1">
      <c r="A63" s="119"/>
      <c r="B63" s="113"/>
      <c r="C63" s="11" t="s">
        <v>13</v>
      </c>
      <c r="D63" s="14">
        <v>0</v>
      </c>
      <c r="E63" s="14">
        <v>0</v>
      </c>
      <c r="F63" s="14">
        <v>0</v>
      </c>
      <c r="G63" s="14">
        <v>0</v>
      </c>
      <c r="H63" s="15">
        <v>0</v>
      </c>
      <c r="I63" s="19">
        <v>0</v>
      </c>
      <c r="J63" s="53"/>
    </row>
    <row r="64" spans="1:10" ht="24.95" customHeight="1">
      <c r="A64" s="119"/>
      <c r="B64" s="113"/>
      <c r="C64" s="11" t="s">
        <v>14</v>
      </c>
      <c r="D64" s="14">
        <v>0</v>
      </c>
      <c r="E64" s="14">
        <v>0</v>
      </c>
      <c r="F64" s="14">
        <v>0</v>
      </c>
      <c r="G64" s="14">
        <v>0</v>
      </c>
      <c r="H64" s="15">
        <v>0</v>
      </c>
      <c r="I64" s="19">
        <v>0</v>
      </c>
      <c r="J64" s="53"/>
    </row>
    <row r="65" spans="1:10" ht="24.95" customHeight="1">
      <c r="A65" s="119"/>
      <c r="B65" s="113"/>
      <c r="C65" s="11" t="s">
        <v>15</v>
      </c>
      <c r="D65" s="14">
        <v>0</v>
      </c>
      <c r="E65" s="14">
        <v>0</v>
      </c>
      <c r="F65" s="14">
        <v>0</v>
      </c>
      <c r="G65" s="14">
        <v>0</v>
      </c>
      <c r="H65" s="15">
        <v>0</v>
      </c>
      <c r="I65" s="19">
        <v>0</v>
      </c>
      <c r="J65" s="53"/>
    </row>
    <row r="66" spans="1:10" ht="24.95" customHeight="1">
      <c r="A66" s="119"/>
      <c r="B66" s="113"/>
      <c r="C66" s="11" t="s">
        <v>16</v>
      </c>
      <c r="D66" s="14">
        <v>17687</v>
      </c>
      <c r="E66" s="14">
        <v>18698</v>
      </c>
      <c r="F66" s="14">
        <v>20621</v>
      </c>
      <c r="G66" s="14">
        <v>21676</v>
      </c>
      <c r="H66" s="15">
        <v>19738</v>
      </c>
      <c r="I66" s="19">
        <v>21949</v>
      </c>
      <c r="J66" s="53">
        <v>16184</v>
      </c>
    </row>
    <row r="67" spans="1:10" ht="24.95" customHeight="1">
      <c r="A67" s="119"/>
      <c r="B67" s="113"/>
      <c r="C67" s="11" t="s">
        <v>31</v>
      </c>
      <c r="D67" s="14">
        <f>2900+1450+1550</f>
        <v>5900</v>
      </c>
      <c r="E67" s="14">
        <f>2900+50+2500</f>
        <v>5450</v>
      </c>
      <c r="F67" s="14">
        <f>2500+200+2700</f>
        <v>5400</v>
      </c>
      <c r="G67" s="14">
        <f>2300+150+2400</f>
        <v>4850</v>
      </c>
      <c r="H67" s="15">
        <f>2300+150+2300</f>
        <v>4750</v>
      </c>
      <c r="I67" s="19">
        <f>2300+50+2600</f>
        <v>4950</v>
      </c>
      <c r="J67" s="53">
        <v>1400</v>
      </c>
    </row>
    <row r="68" spans="1:10" ht="24.95" customHeight="1">
      <c r="A68" s="119"/>
      <c r="B68" s="113"/>
      <c r="C68" s="7" t="s">
        <v>18</v>
      </c>
      <c r="D68" s="18">
        <v>0</v>
      </c>
      <c r="E68" s="18">
        <v>0</v>
      </c>
      <c r="F68" s="18">
        <v>0</v>
      </c>
      <c r="G68" s="18">
        <v>0</v>
      </c>
      <c r="H68" s="19">
        <v>0</v>
      </c>
      <c r="I68" s="19">
        <v>0</v>
      </c>
      <c r="J68" s="53"/>
    </row>
    <row r="69" spans="1:10" ht="24.95" customHeight="1">
      <c r="A69" s="119"/>
      <c r="B69" s="113"/>
      <c r="C69" s="7" t="s">
        <v>19</v>
      </c>
      <c r="D69" s="18">
        <v>0</v>
      </c>
      <c r="E69" s="18">
        <v>0</v>
      </c>
      <c r="F69" s="18">
        <v>0</v>
      </c>
      <c r="G69" s="18">
        <v>0</v>
      </c>
      <c r="H69" s="19">
        <v>0</v>
      </c>
      <c r="I69" s="19">
        <v>0</v>
      </c>
      <c r="J69" s="53"/>
    </row>
    <row r="70" spans="1:10" ht="24.95" customHeight="1">
      <c r="A70" s="119"/>
      <c r="B70" s="113"/>
      <c r="C70" s="7" t="s">
        <v>20</v>
      </c>
      <c r="D70" s="18">
        <v>0</v>
      </c>
      <c r="E70" s="18">
        <v>0</v>
      </c>
      <c r="F70" s="18">
        <v>0</v>
      </c>
      <c r="G70" s="18">
        <v>0</v>
      </c>
      <c r="H70" s="19">
        <v>0</v>
      </c>
      <c r="I70" s="19">
        <v>0</v>
      </c>
      <c r="J70" s="53"/>
    </row>
    <row r="71" spans="1:10" ht="24.95" customHeight="1">
      <c r="A71" s="119"/>
      <c r="B71" s="113"/>
      <c r="C71" s="7" t="s">
        <v>21</v>
      </c>
      <c r="D71" s="18">
        <v>0</v>
      </c>
      <c r="E71" s="18">
        <v>0</v>
      </c>
      <c r="F71" s="18">
        <v>0</v>
      </c>
      <c r="G71" s="18">
        <v>0</v>
      </c>
      <c r="H71" s="19">
        <v>0</v>
      </c>
      <c r="I71" s="19">
        <v>0</v>
      </c>
      <c r="J71" s="53"/>
    </row>
    <row r="72" spans="1:10" ht="24.95" customHeight="1">
      <c r="A72" s="119"/>
      <c r="B72" s="113"/>
      <c r="C72" s="7" t="s">
        <v>22</v>
      </c>
      <c r="D72" s="18">
        <v>0</v>
      </c>
      <c r="E72" s="18">
        <v>0</v>
      </c>
      <c r="F72" s="18">
        <v>0</v>
      </c>
      <c r="G72" s="18">
        <v>0</v>
      </c>
      <c r="H72" s="19">
        <v>0</v>
      </c>
      <c r="I72" s="19">
        <v>0</v>
      </c>
      <c r="J72" s="53"/>
    </row>
    <row r="73" spans="1:10" ht="24.95" customHeight="1">
      <c r="A73" s="119"/>
      <c r="B73" s="113"/>
      <c r="C73" s="8" t="s">
        <v>23</v>
      </c>
      <c r="D73" s="23">
        <f t="shared" ref="D73:I73" si="4">SUM(D60:D72)</f>
        <v>23587</v>
      </c>
      <c r="E73" s="23">
        <f t="shared" si="4"/>
        <v>24148</v>
      </c>
      <c r="F73" s="23">
        <f t="shared" si="4"/>
        <v>26021</v>
      </c>
      <c r="G73" s="23">
        <f t="shared" si="4"/>
        <v>26526</v>
      </c>
      <c r="H73" s="24">
        <f t="shared" si="4"/>
        <v>24488</v>
      </c>
      <c r="I73" s="24">
        <f t="shared" si="4"/>
        <v>26899</v>
      </c>
      <c r="J73" s="54">
        <f>SUM(J60:J72)</f>
        <v>17584</v>
      </c>
    </row>
    <row r="74" spans="1:10" ht="24.95" customHeight="1">
      <c r="A74" s="119"/>
      <c r="B74" s="114" t="s">
        <v>24</v>
      </c>
      <c r="C74" s="9" t="s">
        <v>10</v>
      </c>
      <c r="D74" s="25">
        <v>0</v>
      </c>
      <c r="E74" s="25">
        <v>0</v>
      </c>
      <c r="F74" s="25">
        <v>0</v>
      </c>
      <c r="G74" s="25">
        <v>0</v>
      </c>
      <c r="H74" s="26">
        <v>0</v>
      </c>
      <c r="I74" s="26" t="s">
        <v>34</v>
      </c>
      <c r="J74" s="53"/>
    </row>
    <row r="75" spans="1:10" ht="24.95" customHeight="1">
      <c r="A75" s="119"/>
      <c r="B75" s="115"/>
      <c r="C75" s="11" t="s">
        <v>11</v>
      </c>
      <c r="D75" s="14">
        <v>0</v>
      </c>
      <c r="E75" s="14">
        <v>0</v>
      </c>
      <c r="F75" s="14">
        <v>0</v>
      </c>
      <c r="G75" s="14">
        <v>0</v>
      </c>
      <c r="H75" s="15">
        <v>0</v>
      </c>
      <c r="I75" s="26">
        <v>0</v>
      </c>
      <c r="J75" s="53"/>
    </row>
    <row r="76" spans="1:10" ht="24.95" customHeight="1">
      <c r="A76" s="119"/>
      <c r="B76" s="115"/>
      <c r="C76" s="11" t="s">
        <v>12</v>
      </c>
      <c r="D76" s="14">
        <v>0</v>
      </c>
      <c r="E76" s="14">
        <v>0</v>
      </c>
      <c r="F76" s="14">
        <v>0</v>
      </c>
      <c r="G76" s="14">
        <v>0</v>
      </c>
      <c r="H76" s="15">
        <v>0</v>
      </c>
      <c r="I76" s="26">
        <v>0</v>
      </c>
      <c r="J76" s="53"/>
    </row>
    <row r="77" spans="1:10" ht="24.95" customHeight="1">
      <c r="A77" s="119"/>
      <c r="B77" s="115"/>
      <c r="C77" s="11" t="s">
        <v>13</v>
      </c>
      <c r="D77" s="14">
        <v>9807</v>
      </c>
      <c r="E77" s="14">
        <v>8042</v>
      </c>
      <c r="F77" s="14">
        <v>8684</v>
      </c>
      <c r="G77" s="14">
        <v>7873</v>
      </c>
      <c r="H77" s="15">
        <v>6900</v>
      </c>
      <c r="I77" s="26">
        <v>8400</v>
      </c>
      <c r="J77" s="53"/>
    </row>
    <row r="78" spans="1:10" ht="24.95" customHeight="1">
      <c r="A78" s="119"/>
      <c r="B78" s="115"/>
      <c r="C78" s="11" t="s">
        <v>14</v>
      </c>
      <c r="D78" s="14">
        <v>0</v>
      </c>
      <c r="E78" s="14">
        <v>0</v>
      </c>
      <c r="F78" s="14">
        <v>0</v>
      </c>
      <c r="G78" s="14">
        <v>0</v>
      </c>
      <c r="H78" s="15">
        <v>0</v>
      </c>
      <c r="I78" s="26">
        <v>0</v>
      </c>
      <c r="J78" s="53"/>
    </row>
    <row r="79" spans="1:10" ht="24.95" customHeight="1">
      <c r="A79" s="119"/>
      <c r="B79" s="115"/>
      <c r="C79" s="11" t="s">
        <v>15</v>
      </c>
      <c r="D79" s="14">
        <f>200+300</f>
        <v>500</v>
      </c>
      <c r="E79" s="14">
        <f>100</f>
        <v>100</v>
      </c>
      <c r="F79" s="14">
        <f>100+200+100+100</f>
        <v>500</v>
      </c>
      <c r="G79" s="14">
        <f>100</f>
        <v>100</v>
      </c>
      <c r="H79" s="15">
        <f>55+100+104</f>
        <v>259</v>
      </c>
      <c r="I79" s="26">
        <f>45+110</f>
        <v>155</v>
      </c>
      <c r="J79" s="53">
        <v>149</v>
      </c>
    </row>
    <row r="80" spans="1:10" ht="24.95" customHeight="1">
      <c r="A80" s="119"/>
      <c r="B80" s="115"/>
      <c r="C80" s="11" t="s">
        <v>16</v>
      </c>
      <c r="D80" s="14">
        <v>0</v>
      </c>
      <c r="E80" s="14">
        <v>0</v>
      </c>
      <c r="F80" s="14">
        <v>0</v>
      </c>
      <c r="G80" s="14">
        <v>0</v>
      </c>
      <c r="H80" s="15">
        <v>0</v>
      </c>
      <c r="I80" s="26">
        <v>0</v>
      </c>
      <c r="J80" s="53"/>
    </row>
    <row r="81" spans="1:10" ht="24.95" customHeight="1">
      <c r="A81" s="119"/>
      <c r="B81" s="115"/>
      <c r="C81" s="11" t="s">
        <v>17</v>
      </c>
      <c r="D81" s="14">
        <v>0</v>
      </c>
      <c r="E81" s="14">
        <v>0</v>
      </c>
      <c r="F81" s="14">
        <v>0</v>
      </c>
      <c r="G81" s="14">
        <v>0</v>
      </c>
      <c r="H81" s="15">
        <v>0</v>
      </c>
      <c r="I81" s="26">
        <v>0</v>
      </c>
      <c r="J81" s="53"/>
    </row>
    <row r="82" spans="1:10" ht="24.95" customHeight="1">
      <c r="A82" s="119"/>
      <c r="B82" s="115"/>
      <c r="C82" s="11" t="s">
        <v>18</v>
      </c>
      <c r="D82" s="14">
        <v>4898</v>
      </c>
      <c r="E82" s="14">
        <v>869</v>
      </c>
      <c r="F82" s="14">
        <v>0</v>
      </c>
      <c r="G82" s="14">
        <v>5525</v>
      </c>
      <c r="H82" s="15">
        <v>5036</v>
      </c>
      <c r="I82" s="26">
        <v>3945</v>
      </c>
      <c r="J82" s="53">
        <v>5031</v>
      </c>
    </row>
    <row r="83" spans="1:10" ht="24.95" customHeight="1">
      <c r="A83" s="119"/>
      <c r="B83" s="115"/>
      <c r="C83" s="11" t="s">
        <v>19</v>
      </c>
      <c r="D83" s="14">
        <v>0</v>
      </c>
      <c r="E83" s="14">
        <v>0</v>
      </c>
      <c r="F83" s="14">
        <v>0</v>
      </c>
      <c r="G83" s="14">
        <v>0</v>
      </c>
      <c r="H83" s="15">
        <v>0</v>
      </c>
      <c r="I83" s="26">
        <v>0</v>
      </c>
      <c r="J83" s="53"/>
    </row>
    <row r="84" spans="1:10" ht="24.95" customHeight="1">
      <c r="A84" s="119"/>
      <c r="B84" s="115"/>
      <c r="C84" s="11" t="s">
        <v>20</v>
      </c>
      <c r="D84" s="14">
        <v>117</v>
      </c>
      <c r="E84" s="14">
        <v>0</v>
      </c>
      <c r="F84" s="14">
        <v>3970</v>
      </c>
      <c r="G84" s="14">
        <v>360</v>
      </c>
      <c r="H84" s="15">
        <v>388</v>
      </c>
      <c r="I84" s="26">
        <v>594</v>
      </c>
      <c r="J84" s="53"/>
    </row>
    <row r="85" spans="1:10" ht="24.95" customHeight="1">
      <c r="A85" s="119"/>
      <c r="B85" s="115"/>
      <c r="C85" s="11" t="s">
        <v>21</v>
      </c>
      <c r="D85" s="14">
        <v>0</v>
      </c>
      <c r="E85" s="14">
        <v>0</v>
      </c>
      <c r="F85" s="14">
        <v>0</v>
      </c>
      <c r="G85" s="14">
        <v>0</v>
      </c>
      <c r="H85" s="15">
        <v>0</v>
      </c>
      <c r="I85" s="26">
        <v>0</v>
      </c>
      <c r="J85" s="53"/>
    </row>
    <row r="86" spans="1:10" ht="24.95" customHeight="1">
      <c r="A86" s="119"/>
      <c r="B86" s="115"/>
      <c r="C86" s="7" t="s">
        <v>22</v>
      </c>
      <c r="D86" s="18">
        <v>0</v>
      </c>
      <c r="E86" s="18">
        <v>0</v>
      </c>
      <c r="F86" s="18">
        <v>0</v>
      </c>
      <c r="G86" s="18">
        <v>0</v>
      </c>
      <c r="H86" s="19">
        <v>0</v>
      </c>
      <c r="I86" s="26">
        <v>0</v>
      </c>
      <c r="J86" s="49"/>
    </row>
    <row r="87" spans="1:10" ht="24.95" customHeight="1">
      <c r="A87" s="119"/>
      <c r="B87" s="115"/>
      <c r="C87" s="8" t="s">
        <v>25</v>
      </c>
      <c r="D87" s="23">
        <f t="shared" ref="D87:I87" si="5">SUM(D74:D86)</f>
        <v>15322</v>
      </c>
      <c r="E87" s="23">
        <f t="shared" si="5"/>
        <v>9011</v>
      </c>
      <c r="F87" s="23">
        <f t="shared" si="5"/>
        <v>13154</v>
      </c>
      <c r="G87" s="23">
        <f t="shared" si="5"/>
        <v>13858</v>
      </c>
      <c r="H87" s="24">
        <f t="shared" si="5"/>
        <v>12583</v>
      </c>
      <c r="I87" s="24">
        <f t="shared" si="5"/>
        <v>13094</v>
      </c>
      <c r="J87" s="54">
        <f>SUM(J74:J86)</f>
        <v>5180</v>
      </c>
    </row>
    <row r="88" spans="1:10" ht="24.95" customHeight="1" thickBot="1">
      <c r="A88" s="126"/>
      <c r="B88" s="116" t="s">
        <v>26</v>
      </c>
      <c r="C88" s="117"/>
      <c r="D88" s="34">
        <f t="shared" ref="D88:I88" si="6">D73+D87</f>
        <v>38909</v>
      </c>
      <c r="E88" s="34">
        <f t="shared" si="6"/>
        <v>33159</v>
      </c>
      <c r="F88" s="34">
        <f t="shared" si="6"/>
        <v>39175</v>
      </c>
      <c r="G88" s="34">
        <f t="shared" si="6"/>
        <v>40384</v>
      </c>
      <c r="H88" s="35">
        <f t="shared" si="6"/>
        <v>37071</v>
      </c>
      <c r="I88" s="35">
        <f t="shared" si="6"/>
        <v>39993</v>
      </c>
      <c r="J88" s="55">
        <f>J73+J87</f>
        <v>22764</v>
      </c>
    </row>
    <row r="89" spans="1:10" ht="24.95" customHeight="1">
      <c r="A89" s="119" t="s">
        <v>29</v>
      </c>
      <c r="B89" s="128" t="s">
        <v>9</v>
      </c>
      <c r="C89" s="17" t="s">
        <v>10</v>
      </c>
      <c r="D89" s="36">
        <v>0</v>
      </c>
      <c r="E89" s="36">
        <v>0</v>
      </c>
      <c r="F89" s="36">
        <v>0</v>
      </c>
      <c r="G89" s="36">
        <v>0</v>
      </c>
      <c r="H89" s="37">
        <v>0</v>
      </c>
      <c r="I89" s="37">
        <v>0</v>
      </c>
      <c r="J89" s="53"/>
    </row>
    <row r="90" spans="1:10" ht="24.95" customHeight="1">
      <c r="A90" s="119"/>
      <c r="B90" s="113"/>
      <c r="C90" s="7" t="s">
        <v>11</v>
      </c>
      <c r="D90" s="18">
        <v>0</v>
      </c>
      <c r="E90" s="18">
        <v>0</v>
      </c>
      <c r="F90" s="18">
        <v>0</v>
      </c>
      <c r="G90" s="18">
        <v>0</v>
      </c>
      <c r="H90" s="19">
        <v>0</v>
      </c>
      <c r="I90" s="37">
        <v>0</v>
      </c>
      <c r="J90" s="53"/>
    </row>
    <row r="91" spans="1:10" ht="24.95" customHeight="1">
      <c r="A91" s="119"/>
      <c r="B91" s="113"/>
      <c r="C91" s="7" t="s">
        <v>12</v>
      </c>
      <c r="D91" s="18">
        <v>0</v>
      </c>
      <c r="E91" s="18">
        <v>0</v>
      </c>
      <c r="F91" s="18">
        <v>0</v>
      </c>
      <c r="G91" s="18">
        <v>0</v>
      </c>
      <c r="H91" s="19">
        <v>0</v>
      </c>
      <c r="I91" s="37">
        <v>0</v>
      </c>
      <c r="J91" s="53"/>
    </row>
    <row r="92" spans="1:10" ht="24.95" customHeight="1">
      <c r="A92" s="119"/>
      <c r="B92" s="113"/>
      <c r="C92" s="7" t="s">
        <v>13</v>
      </c>
      <c r="D92" s="18">
        <v>0</v>
      </c>
      <c r="E92" s="18">
        <v>0</v>
      </c>
      <c r="F92" s="18">
        <v>0</v>
      </c>
      <c r="G92" s="18">
        <v>0</v>
      </c>
      <c r="H92" s="19">
        <v>0</v>
      </c>
      <c r="I92" s="37">
        <v>0</v>
      </c>
      <c r="J92" s="53"/>
    </row>
    <row r="93" spans="1:10" ht="24.95" customHeight="1">
      <c r="A93" s="119"/>
      <c r="B93" s="113"/>
      <c r="C93" s="11" t="s">
        <v>14</v>
      </c>
      <c r="D93" s="14">
        <v>0</v>
      </c>
      <c r="E93" s="14">
        <v>0</v>
      </c>
      <c r="F93" s="14">
        <v>0</v>
      </c>
      <c r="G93" s="14">
        <v>0</v>
      </c>
      <c r="H93" s="15">
        <v>0</v>
      </c>
      <c r="I93" s="37">
        <v>0</v>
      </c>
      <c r="J93" s="53"/>
    </row>
    <row r="94" spans="1:10" ht="24.95" customHeight="1">
      <c r="A94" s="119"/>
      <c r="B94" s="113"/>
      <c r="C94" s="11" t="s">
        <v>15</v>
      </c>
      <c r="D94" s="14">
        <v>0</v>
      </c>
      <c r="E94" s="14">
        <v>0</v>
      </c>
      <c r="F94" s="14">
        <v>0</v>
      </c>
      <c r="G94" s="14">
        <v>0</v>
      </c>
      <c r="H94" s="15">
        <v>0</v>
      </c>
      <c r="I94" s="37">
        <v>0</v>
      </c>
      <c r="J94" s="53"/>
    </row>
    <row r="95" spans="1:10" ht="24.95" customHeight="1">
      <c r="A95" s="119"/>
      <c r="B95" s="113"/>
      <c r="C95" s="11" t="s">
        <v>16</v>
      </c>
      <c r="D95" s="14">
        <v>6617</v>
      </c>
      <c r="E95" s="14">
        <v>2454</v>
      </c>
      <c r="F95" s="14">
        <v>2499</v>
      </c>
      <c r="G95" s="14">
        <v>3684</v>
      </c>
      <c r="H95" s="15">
        <v>3208</v>
      </c>
      <c r="I95" s="37">
        <v>4372</v>
      </c>
      <c r="J95" s="53">
        <v>2799</v>
      </c>
    </row>
    <row r="96" spans="1:10" ht="24.95" customHeight="1">
      <c r="A96" s="119"/>
      <c r="B96" s="113"/>
      <c r="C96" s="11" t="s">
        <v>31</v>
      </c>
      <c r="D96" s="14">
        <f>1150+2950+4150</f>
        <v>8250</v>
      </c>
      <c r="E96" s="14">
        <f>500+6500+3200</f>
        <v>10200</v>
      </c>
      <c r="F96" s="14">
        <f>600+1900+5600</f>
        <v>8100</v>
      </c>
      <c r="G96" s="14">
        <f>600+1650+6000</f>
        <v>8250</v>
      </c>
      <c r="H96" s="15">
        <f>850+2100+7300</f>
        <v>10250</v>
      </c>
      <c r="I96" s="37">
        <f>600+1650+5800</f>
        <v>8050</v>
      </c>
      <c r="J96" s="53">
        <v>700</v>
      </c>
    </row>
    <row r="97" spans="1:11" ht="24.95" customHeight="1">
      <c r="A97" s="119"/>
      <c r="B97" s="113"/>
      <c r="C97" s="11" t="s">
        <v>18</v>
      </c>
      <c r="D97" s="14">
        <v>0</v>
      </c>
      <c r="E97" s="14">
        <v>0</v>
      </c>
      <c r="F97" s="14">
        <v>0</v>
      </c>
      <c r="G97" s="14">
        <v>0</v>
      </c>
      <c r="H97" s="15">
        <v>0</v>
      </c>
      <c r="I97" s="37">
        <v>0</v>
      </c>
      <c r="J97" s="53"/>
    </row>
    <row r="98" spans="1:11" ht="24.95" customHeight="1">
      <c r="A98" s="119"/>
      <c r="B98" s="113"/>
      <c r="C98" s="11" t="s">
        <v>19</v>
      </c>
      <c r="D98" s="14">
        <v>0</v>
      </c>
      <c r="E98" s="14">
        <v>0</v>
      </c>
      <c r="F98" s="14">
        <v>0</v>
      </c>
      <c r="G98" s="14">
        <v>0</v>
      </c>
      <c r="H98" s="15">
        <v>0</v>
      </c>
      <c r="I98" s="37">
        <v>0</v>
      </c>
      <c r="J98" s="53"/>
    </row>
    <row r="99" spans="1:11" ht="24.95" customHeight="1">
      <c r="A99" s="119"/>
      <c r="B99" s="113"/>
      <c r="C99" s="7" t="s">
        <v>20</v>
      </c>
      <c r="D99" s="18">
        <v>0</v>
      </c>
      <c r="E99" s="18">
        <v>0</v>
      </c>
      <c r="F99" s="18">
        <v>0</v>
      </c>
      <c r="G99" s="18">
        <v>0</v>
      </c>
      <c r="H99" s="19">
        <v>0</v>
      </c>
      <c r="I99" s="37">
        <v>0</v>
      </c>
      <c r="J99" s="53"/>
    </row>
    <row r="100" spans="1:11" ht="24.95" customHeight="1">
      <c r="A100" s="119"/>
      <c r="B100" s="113"/>
      <c r="C100" s="7" t="s">
        <v>21</v>
      </c>
      <c r="D100" s="18">
        <v>0</v>
      </c>
      <c r="E100" s="18">
        <v>0</v>
      </c>
      <c r="F100" s="18">
        <v>0</v>
      </c>
      <c r="G100" s="18">
        <v>0</v>
      </c>
      <c r="H100" s="19">
        <v>0</v>
      </c>
      <c r="I100" s="37">
        <v>0</v>
      </c>
      <c r="J100" s="53"/>
    </row>
    <row r="101" spans="1:11" ht="24.95" customHeight="1">
      <c r="A101" s="119"/>
      <c r="B101" s="113"/>
      <c r="C101" s="7" t="s">
        <v>22</v>
      </c>
      <c r="D101" s="18">
        <v>0</v>
      </c>
      <c r="E101" s="18">
        <v>0</v>
      </c>
      <c r="F101" s="18">
        <v>0</v>
      </c>
      <c r="G101" s="18">
        <v>0</v>
      </c>
      <c r="H101" s="19">
        <v>0</v>
      </c>
      <c r="I101" s="37">
        <v>0</v>
      </c>
      <c r="J101" s="53"/>
    </row>
    <row r="102" spans="1:11" ht="24.95" customHeight="1">
      <c r="A102" s="119"/>
      <c r="B102" s="113"/>
      <c r="C102" s="8" t="s">
        <v>23</v>
      </c>
      <c r="D102" s="23">
        <f t="shared" ref="D102:I102" si="7">SUM(D89:D101)</f>
        <v>14867</v>
      </c>
      <c r="E102" s="23">
        <f t="shared" si="7"/>
        <v>12654</v>
      </c>
      <c r="F102" s="23">
        <f t="shared" si="7"/>
        <v>10599</v>
      </c>
      <c r="G102" s="23">
        <f t="shared" si="7"/>
        <v>11934</v>
      </c>
      <c r="H102" s="24">
        <f t="shared" si="7"/>
        <v>13458</v>
      </c>
      <c r="I102" s="24">
        <f t="shared" si="7"/>
        <v>12422</v>
      </c>
      <c r="J102" s="54">
        <f>SUM(J89:J101)</f>
        <v>3499</v>
      </c>
    </row>
    <row r="103" spans="1:11" ht="24.95" customHeight="1">
      <c r="A103" s="119"/>
      <c r="B103" s="114" t="s">
        <v>24</v>
      </c>
      <c r="C103" s="9" t="s">
        <v>10</v>
      </c>
      <c r="D103" s="25">
        <v>0</v>
      </c>
      <c r="E103" s="25">
        <v>0</v>
      </c>
      <c r="F103" s="25">
        <v>0</v>
      </c>
      <c r="G103" s="25">
        <v>0</v>
      </c>
      <c r="H103" s="26">
        <v>0</v>
      </c>
      <c r="I103" s="26">
        <v>0</v>
      </c>
      <c r="J103" s="53"/>
    </row>
    <row r="104" spans="1:11" ht="24.95" customHeight="1">
      <c r="A104" s="119"/>
      <c r="B104" s="115"/>
      <c r="C104" s="7" t="s">
        <v>11</v>
      </c>
      <c r="D104" s="18">
        <v>0</v>
      </c>
      <c r="E104" s="18">
        <v>0</v>
      </c>
      <c r="F104" s="18">
        <v>0</v>
      </c>
      <c r="G104" s="18">
        <v>0</v>
      </c>
      <c r="H104" s="19">
        <v>0</v>
      </c>
      <c r="I104" s="26">
        <v>0</v>
      </c>
      <c r="J104" s="53"/>
    </row>
    <row r="105" spans="1:11" ht="24.95" customHeight="1">
      <c r="A105" s="119"/>
      <c r="B105" s="115"/>
      <c r="C105" s="11" t="s">
        <v>12</v>
      </c>
      <c r="D105" s="14">
        <v>0</v>
      </c>
      <c r="E105" s="14">
        <v>0</v>
      </c>
      <c r="F105" s="14">
        <v>0</v>
      </c>
      <c r="G105" s="14">
        <v>0</v>
      </c>
      <c r="H105" s="15">
        <v>0</v>
      </c>
      <c r="I105" s="26">
        <v>0</v>
      </c>
      <c r="J105" s="53"/>
    </row>
    <row r="106" spans="1:11" ht="24.95" customHeight="1">
      <c r="A106" s="119"/>
      <c r="B106" s="115"/>
      <c r="C106" s="11" t="s">
        <v>13</v>
      </c>
      <c r="D106" s="14">
        <v>7425</v>
      </c>
      <c r="E106" s="14">
        <v>4729</v>
      </c>
      <c r="F106" s="14">
        <v>3273</v>
      </c>
      <c r="G106" s="14">
        <v>3461</v>
      </c>
      <c r="H106" s="15">
        <v>2700</v>
      </c>
      <c r="I106" s="15">
        <v>2700</v>
      </c>
      <c r="J106" s="53"/>
    </row>
    <row r="107" spans="1:11" ht="24.95" customHeight="1">
      <c r="A107" s="119"/>
      <c r="B107" s="115"/>
      <c r="C107" s="11" t="s">
        <v>14</v>
      </c>
      <c r="D107" s="14">
        <v>0</v>
      </c>
      <c r="E107" s="14">
        <v>0</v>
      </c>
      <c r="F107" s="14">
        <v>0</v>
      </c>
      <c r="G107" s="14">
        <v>0</v>
      </c>
      <c r="H107" s="15">
        <v>0</v>
      </c>
      <c r="I107" s="26">
        <v>0</v>
      </c>
      <c r="J107" s="53"/>
    </row>
    <row r="108" spans="1:11" ht="24.95" customHeight="1">
      <c r="A108" s="119"/>
      <c r="B108" s="115"/>
      <c r="C108" s="11" t="s">
        <v>15</v>
      </c>
      <c r="D108" s="14">
        <f>200+300</f>
        <v>500</v>
      </c>
      <c r="E108" s="14">
        <f>200+300</f>
        <v>500</v>
      </c>
      <c r="F108" s="14">
        <v>100</v>
      </c>
      <c r="G108" s="14">
        <v>400</v>
      </c>
      <c r="H108" s="15">
        <v>100</v>
      </c>
      <c r="I108" s="26">
        <f>99+49</f>
        <v>148</v>
      </c>
      <c r="J108" s="53">
        <v>90</v>
      </c>
    </row>
    <row r="109" spans="1:11" ht="24.95" customHeight="1">
      <c r="A109" s="119"/>
      <c r="B109" s="115"/>
      <c r="C109" s="11" t="s">
        <v>16</v>
      </c>
      <c r="D109" s="14">
        <v>0</v>
      </c>
      <c r="E109" s="14">
        <v>0</v>
      </c>
      <c r="F109" s="14">
        <v>0</v>
      </c>
      <c r="G109" s="14">
        <v>0</v>
      </c>
      <c r="H109" s="15">
        <v>0</v>
      </c>
      <c r="I109" s="26">
        <v>0</v>
      </c>
      <c r="J109" s="53"/>
    </row>
    <row r="110" spans="1:11" ht="24.95" customHeight="1">
      <c r="A110" s="119"/>
      <c r="B110" s="115"/>
      <c r="C110" s="11" t="s">
        <v>17</v>
      </c>
      <c r="D110" s="14">
        <v>0</v>
      </c>
      <c r="E110" s="14">
        <v>0</v>
      </c>
      <c r="F110" s="14">
        <v>0</v>
      </c>
      <c r="G110" s="14">
        <v>0</v>
      </c>
      <c r="H110" s="15">
        <v>0</v>
      </c>
      <c r="I110" s="26">
        <v>0</v>
      </c>
      <c r="J110" s="53"/>
    </row>
    <row r="111" spans="1:11" ht="24.95" customHeight="1">
      <c r="A111" s="119"/>
      <c r="B111" s="115"/>
      <c r="C111" s="11" t="s">
        <v>18</v>
      </c>
      <c r="D111" s="18">
        <v>12414</v>
      </c>
      <c r="E111" s="18">
        <v>2330</v>
      </c>
      <c r="F111" s="18">
        <v>0</v>
      </c>
      <c r="G111" s="18">
        <v>8563</v>
      </c>
      <c r="H111" s="19">
        <v>6410</v>
      </c>
      <c r="I111" s="26">
        <v>6707</v>
      </c>
      <c r="J111" s="53">
        <v>6469</v>
      </c>
      <c r="K111" s="20"/>
    </row>
    <row r="112" spans="1:11" ht="24.95" customHeight="1">
      <c r="A112" s="119"/>
      <c r="B112" s="115"/>
      <c r="C112" s="11" t="s">
        <v>19</v>
      </c>
      <c r="D112" s="14">
        <v>0</v>
      </c>
      <c r="E112" s="14">
        <v>0</v>
      </c>
      <c r="F112" s="14">
        <v>0</v>
      </c>
      <c r="G112" s="14">
        <v>0</v>
      </c>
      <c r="H112" s="15">
        <v>0</v>
      </c>
      <c r="I112" s="26">
        <v>0</v>
      </c>
      <c r="J112" s="53"/>
    </row>
    <row r="113" spans="1:10" ht="24.95" customHeight="1">
      <c r="A113" s="119"/>
      <c r="B113" s="115"/>
      <c r="C113" s="11" t="s">
        <v>20</v>
      </c>
      <c r="D113" s="14">
        <v>29</v>
      </c>
      <c r="E113" s="14">
        <v>0</v>
      </c>
      <c r="F113" s="14">
        <v>5828</v>
      </c>
      <c r="G113" s="14">
        <v>880</v>
      </c>
      <c r="H113" s="15">
        <v>949</v>
      </c>
      <c r="I113" s="26">
        <v>570</v>
      </c>
      <c r="J113" s="53"/>
    </row>
    <row r="114" spans="1:10" ht="24.95" customHeight="1">
      <c r="A114" s="119"/>
      <c r="B114" s="115"/>
      <c r="C114" s="11" t="s">
        <v>21</v>
      </c>
      <c r="D114" s="14">
        <v>0</v>
      </c>
      <c r="E114" s="14">
        <v>0</v>
      </c>
      <c r="F114" s="14">
        <v>0</v>
      </c>
      <c r="G114" s="14">
        <v>0</v>
      </c>
      <c r="H114" s="15">
        <v>0</v>
      </c>
      <c r="I114" s="26">
        <v>0</v>
      </c>
      <c r="J114" s="53"/>
    </row>
    <row r="115" spans="1:10" ht="24.95" customHeight="1">
      <c r="A115" s="119"/>
      <c r="B115" s="115"/>
      <c r="C115" s="7" t="s">
        <v>22</v>
      </c>
      <c r="D115" s="18">
        <v>0</v>
      </c>
      <c r="E115" s="18">
        <v>0</v>
      </c>
      <c r="F115" s="18">
        <v>0</v>
      </c>
      <c r="G115" s="18">
        <v>0</v>
      </c>
      <c r="H115" s="19">
        <v>0</v>
      </c>
      <c r="I115" s="26">
        <v>0</v>
      </c>
      <c r="J115" s="53"/>
    </row>
    <row r="116" spans="1:10" ht="24.95" customHeight="1">
      <c r="A116" s="127"/>
      <c r="B116" s="129"/>
      <c r="C116" s="16" t="s">
        <v>25</v>
      </c>
      <c r="D116" s="38">
        <f>SUM(D103:D115)</f>
        <v>20368</v>
      </c>
      <c r="E116" s="38">
        <f t="shared" ref="E116:I116" si="8">SUM(E103:E115)</f>
        <v>7559</v>
      </c>
      <c r="F116" s="38">
        <f t="shared" si="8"/>
        <v>9201</v>
      </c>
      <c r="G116" s="38">
        <f t="shared" si="8"/>
        <v>13304</v>
      </c>
      <c r="H116" s="39">
        <f t="shared" si="8"/>
        <v>10159</v>
      </c>
      <c r="I116" s="39">
        <f t="shared" si="8"/>
        <v>10125</v>
      </c>
      <c r="J116" s="54">
        <f>SUM(J103:J115)</f>
        <v>6559</v>
      </c>
    </row>
    <row r="117" spans="1:10" ht="24.95" customHeight="1" thickBot="1">
      <c r="A117" s="10"/>
      <c r="B117" s="122" t="s">
        <v>26</v>
      </c>
      <c r="C117" s="123"/>
      <c r="D117" s="40">
        <f t="shared" ref="D117:I117" si="9">D116+D102</f>
        <v>35235</v>
      </c>
      <c r="E117" s="41">
        <f t="shared" si="9"/>
        <v>20213</v>
      </c>
      <c r="F117" s="41">
        <f t="shared" si="9"/>
        <v>19800</v>
      </c>
      <c r="G117" s="41">
        <f t="shared" si="9"/>
        <v>25238</v>
      </c>
      <c r="H117" s="42">
        <f t="shared" si="9"/>
        <v>23617</v>
      </c>
      <c r="I117" s="42">
        <f t="shared" si="9"/>
        <v>22547</v>
      </c>
      <c r="J117" s="56">
        <f>SUM(J102+J116)</f>
        <v>10058</v>
      </c>
    </row>
    <row r="118" spans="1:10" ht="23.25" customHeight="1">
      <c r="A118" s="124" t="s">
        <v>35</v>
      </c>
      <c r="B118" s="124"/>
      <c r="C118" s="124"/>
      <c r="D118" s="124"/>
      <c r="E118" s="124"/>
      <c r="F118" s="124"/>
      <c r="G118" s="124"/>
      <c r="H118" s="124"/>
      <c r="I118" s="124"/>
      <c r="J118" s="124"/>
    </row>
    <row r="119" spans="1:10" ht="23.25" customHeight="1">
      <c r="A119" s="125" t="s">
        <v>37</v>
      </c>
      <c r="B119" s="125"/>
      <c r="C119" s="125"/>
      <c r="D119" s="125"/>
      <c r="E119" s="125"/>
      <c r="F119" s="125"/>
      <c r="G119" s="125"/>
      <c r="H119" s="125"/>
      <c r="I119" s="125"/>
      <c r="J119" s="125"/>
    </row>
    <row r="120" spans="1:10" ht="23.25" customHeight="1">
      <c r="A120" s="6" t="s">
        <v>30</v>
      </c>
      <c r="B120" s="44"/>
      <c r="C120" s="44"/>
      <c r="D120" s="44"/>
      <c r="E120" s="44"/>
      <c r="F120" s="44"/>
      <c r="G120" s="44"/>
      <c r="H120" s="44"/>
      <c r="I120" s="44"/>
      <c r="J120" s="57"/>
    </row>
    <row r="121" spans="1:10" ht="23.25" customHeight="1">
      <c r="A121" s="43" t="s">
        <v>32</v>
      </c>
      <c r="B121" s="44"/>
      <c r="C121" s="44"/>
      <c r="D121" s="44"/>
      <c r="E121" s="44"/>
      <c r="F121" s="44"/>
      <c r="G121" s="44"/>
      <c r="H121" s="44"/>
      <c r="I121" s="44"/>
      <c r="J121" s="57"/>
    </row>
  </sheetData>
  <mergeCells count="18">
    <mergeCell ref="B117:C117"/>
    <mergeCell ref="A118:J118"/>
    <mergeCell ref="A119:J119"/>
    <mergeCell ref="A60:A88"/>
    <mergeCell ref="B60:B73"/>
    <mergeCell ref="B74:B87"/>
    <mergeCell ref="B88:C88"/>
    <mergeCell ref="A89:A116"/>
    <mergeCell ref="B89:B102"/>
    <mergeCell ref="B103:B116"/>
    <mergeCell ref="A2:A30"/>
    <mergeCell ref="B2:B15"/>
    <mergeCell ref="B16:B29"/>
    <mergeCell ref="B30:C30"/>
    <mergeCell ref="A31:A59"/>
    <mergeCell ref="B31:B44"/>
    <mergeCell ref="B45:B58"/>
    <mergeCell ref="B59:C59"/>
  </mergeCells>
  <phoneticPr fontId="3" type="noConversion"/>
  <conditionalFormatting sqref="K9">
    <cfRule type="duplicateValues" dxfId="3" priority="2"/>
  </conditionalFormatting>
  <conditionalFormatting sqref="K9">
    <cfRule type="duplicateValues" dxfId="2" priority="1"/>
  </conditionalFormatting>
  <pageMargins left="0.19685039370078741" right="0.19685039370078741" top="0.19685039370078741" bottom="0.19685039370078741" header="0" footer="0"/>
  <pageSetup paperSize="9" scale="51" orientation="portrait" r:id="rId1"/>
  <rowBreaks count="1" manualBreakCount="1">
    <brk id="59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CD65-00EA-45DD-AF95-EDDED600F458}">
  <dimension ref="A1:M121"/>
  <sheetViews>
    <sheetView tabSelected="1" view="pageBreakPreview" zoomScaleNormal="100" zoomScaleSheetLayoutView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6.5"/>
  <cols>
    <col min="1" max="1" width="9.125" style="60" customWidth="1"/>
    <col min="2" max="2" width="10.75" style="60" customWidth="1"/>
    <col min="3" max="3" width="18.125" style="60" bestFit="1" customWidth="1"/>
    <col min="4" max="4" width="10.75" style="98" hidden="1" customWidth="1"/>
    <col min="5" max="9" width="10.75" style="98" customWidth="1"/>
    <col min="10" max="10" width="20.5" style="108" customWidth="1"/>
    <col min="11" max="16384" width="9" style="60"/>
  </cols>
  <sheetData>
    <row r="1" spans="1:13" ht="37.5" customHeight="1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33</v>
      </c>
      <c r="J1" s="45" t="s">
        <v>39</v>
      </c>
      <c r="L1" s="61"/>
      <c r="M1" s="61"/>
    </row>
    <row r="2" spans="1:13" ht="24.95" customHeight="1">
      <c r="A2" s="109" t="s">
        <v>8</v>
      </c>
      <c r="B2" s="112" t="s">
        <v>9</v>
      </c>
      <c r="C2" s="62" t="s">
        <v>10</v>
      </c>
      <c r="D2" s="73">
        <v>0</v>
      </c>
      <c r="E2" s="73">
        <v>0</v>
      </c>
      <c r="F2" s="73">
        <v>0</v>
      </c>
      <c r="G2" s="73">
        <v>0</v>
      </c>
      <c r="H2" s="74">
        <v>0</v>
      </c>
      <c r="I2" s="74">
        <v>0</v>
      </c>
      <c r="J2" s="99">
        <v>0</v>
      </c>
      <c r="K2" s="61"/>
      <c r="L2" s="61"/>
      <c r="M2" s="61"/>
    </row>
    <row r="3" spans="1:13" ht="24.95" customHeight="1">
      <c r="A3" s="110"/>
      <c r="B3" s="113"/>
      <c r="C3" s="63" t="s">
        <v>11</v>
      </c>
      <c r="D3" s="75">
        <v>0</v>
      </c>
      <c r="E3" s="75">
        <v>0</v>
      </c>
      <c r="F3" s="75">
        <v>0</v>
      </c>
      <c r="G3" s="75">
        <v>0</v>
      </c>
      <c r="H3" s="76">
        <v>0</v>
      </c>
      <c r="I3" s="76">
        <v>0</v>
      </c>
      <c r="J3" s="100">
        <v>0</v>
      </c>
      <c r="K3" s="61"/>
      <c r="L3" s="61"/>
      <c r="M3" s="61"/>
    </row>
    <row r="4" spans="1:13" ht="24.95" customHeight="1">
      <c r="A4" s="110"/>
      <c r="B4" s="113"/>
      <c r="C4" s="63" t="s">
        <v>12</v>
      </c>
      <c r="D4" s="75">
        <v>0</v>
      </c>
      <c r="E4" s="75">
        <v>0</v>
      </c>
      <c r="F4" s="75">
        <v>0</v>
      </c>
      <c r="G4" s="75">
        <v>0</v>
      </c>
      <c r="H4" s="76">
        <v>0</v>
      </c>
      <c r="I4" s="76">
        <v>0</v>
      </c>
      <c r="J4" s="100">
        <v>0</v>
      </c>
      <c r="K4" s="61"/>
      <c r="L4" s="61"/>
      <c r="M4" s="61"/>
    </row>
    <row r="5" spans="1:13" ht="24.95" customHeight="1">
      <c r="A5" s="110"/>
      <c r="B5" s="113"/>
      <c r="C5" s="63" t="s">
        <v>13</v>
      </c>
      <c r="D5" s="75">
        <v>0</v>
      </c>
      <c r="E5" s="75">
        <v>0</v>
      </c>
      <c r="F5" s="75">
        <v>0</v>
      </c>
      <c r="G5" s="75">
        <v>0</v>
      </c>
      <c r="H5" s="76">
        <v>0</v>
      </c>
      <c r="I5" s="76">
        <v>0</v>
      </c>
      <c r="J5" s="100">
        <v>0</v>
      </c>
      <c r="K5" s="61"/>
      <c r="L5" s="61"/>
      <c r="M5" s="61"/>
    </row>
    <row r="6" spans="1:13" ht="24.95" customHeight="1">
      <c r="A6" s="110"/>
      <c r="B6" s="113"/>
      <c r="C6" s="63" t="s">
        <v>14</v>
      </c>
      <c r="D6" s="75">
        <v>0</v>
      </c>
      <c r="E6" s="75">
        <v>0</v>
      </c>
      <c r="F6" s="75">
        <v>0</v>
      </c>
      <c r="G6" s="75">
        <v>0</v>
      </c>
      <c r="H6" s="76">
        <v>0</v>
      </c>
      <c r="I6" s="76">
        <v>0</v>
      </c>
      <c r="J6" s="100">
        <v>0</v>
      </c>
      <c r="K6" s="61"/>
      <c r="L6" s="61"/>
      <c r="M6" s="61"/>
    </row>
    <row r="7" spans="1:13" ht="24.95" customHeight="1">
      <c r="A7" s="110"/>
      <c r="B7" s="113"/>
      <c r="C7" s="63" t="s">
        <v>15</v>
      </c>
      <c r="D7" s="75">
        <v>0</v>
      </c>
      <c r="E7" s="75">
        <v>0</v>
      </c>
      <c r="F7" s="75">
        <v>0</v>
      </c>
      <c r="G7" s="75">
        <v>0</v>
      </c>
      <c r="H7" s="76">
        <v>0</v>
      </c>
      <c r="I7" s="76">
        <v>0</v>
      </c>
      <c r="J7" s="100">
        <v>0</v>
      </c>
      <c r="K7" s="61"/>
      <c r="L7" s="61"/>
      <c r="M7" s="61"/>
    </row>
    <row r="8" spans="1:13" ht="24.95" customHeight="1">
      <c r="A8" s="110"/>
      <c r="B8" s="113"/>
      <c r="C8" s="64" t="s">
        <v>16</v>
      </c>
      <c r="D8" s="77">
        <v>0</v>
      </c>
      <c r="E8" s="77">
        <v>0</v>
      </c>
      <c r="F8" s="77">
        <v>0</v>
      </c>
      <c r="G8" s="77">
        <v>0</v>
      </c>
      <c r="H8" s="78">
        <v>0</v>
      </c>
      <c r="I8" s="76">
        <v>0</v>
      </c>
      <c r="J8" s="100">
        <v>0</v>
      </c>
      <c r="K8" s="61"/>
      <c r="L8" s="61"/>
      <c r="M8" s="61"/>
    </row>
    <row r="9" spans="1:13" ht="24.95" customHeight="1">
      <c r="A9" s="110"/>
      <c r="B9" s="113"/>
      <c r="C9" s="64" t="s">
        <v>31</v>
      </c>
      <c r="D9" s="77">
        <f>100+50</f>
        <v>150</v>
      </c>
      <c r="E9" s="77">
        <f>100+100</f>
        <v>200</v>
      </c>
      <c r="F9" s="77">
        <f>100+50+100</f>
        <v>250</v>
      </c>
      <c r="G9" s="77">
        <f>0+50</f>
        <v>50</v>
      </c>
      <c r="H9" s="78">
        <f>100+50+100</f>
        <v>250</v>
      </c>
      <c r="I9" s="78">
        <f>100+50+100</f>
        <v>250</v>
      </c>
      <c r="J9" s="100">
        <f>100+50+100</f>
        <v>250</v>
      </c>
      <c r="L9" s="61"/>
      <c r="M9" s="61"/>
    </row>
    <row r="10" spans="1:13" ht="24.95" customHeight="1">
      <c r="A10" s="110"/>
      <c r="B10" s="113"/>
      <c r="C10" s="63" t="s">
        <v>18</v>
      </c>
      <c r="D10" s="75">
        <v>0</v>
      </c>
      <c r="E10" s="75">
        <v>0</v>
      </c>
      <c r="F10" s="75">
        <v>0</v>
      </c>
      <c r="G10" s="75">
        <v>0</v>
      </c>
      <c r="H10" s="76">
        <v>0</v>
      </c>
      <c r="I10" s="76">
        <v>0</v>
      </c>
      <c r="J10" s="100">
        <v>0</v>
      </c>
      <c r="L10" s="61"/>
      <c r="M10" s="61"/>
    </row>
    <row r="11" spans="1:13" ht="24.95" customHeight="1">
      <c r="A11" s="110"/>
      <c r="B11" s="113"/>
      <c r="C11" s="63" t="s">
        <v>19</v>
      </c>
      <c r="D11" s="75">
        <v>0</v>
      </c>
      <c r="E11" s="75">
        <v>0</v>
      </c>
      <c r="F11" s="75">
        <v>0</v>
      </c>
      <c r="G11" s="75">
        <v>0</v>
      </c>
      <c r="H11" s="76">
        <v>0</v>
      </c>
      <c r="I11" s="76">
        <v>0</v>
      </c>
      <c r="J11" s="100">
        <v>0</v>
      </c>
    </row>
    <row r="12" spans="1:13" ht="24.95" customHeight="1">
      <c r="A12" s="110"/>
      <c r="B12" s="113"/>
      <c r="C12" s="63" t="s">
        <v>20</v>
      </c>
      <c r="D12" s="75">
        <v>0</v>
      </c>
      <c r="E12" s="75">
        <v>0</v>
      </c>
      <c r="F12" s="75">
        <v>0</v>
      </c>
      <c r="G12" s="75">
        <v>0</v>
      </c>
      <c r="H12" s="76">
        <v>0</v>
      </c>
      <c r="I12" s="76">
        <v>0</v>
      </c>
      <c r="J12" s="100">
        <v>0</v>
      </c>
    </row>
    <row r="13" spans="1:13" ht="24.95" customHeight="1">
      <c r="A13" s="110"/>
      <c r="B13" s="113"/>
      <c r="C13" s="63" t="s">
        <v>21</v>
      </c>
      <c r="D13" s="75">
        <v>0</v>
      </c>
      <c r="E13" s="75">
        <v>0</v>
      </c>
      <c r="F13" s="75">
        <v>0</v>
      </c>
      <c r="G13" s="75">
        <v>0</v>
      </c>
      <c r="H13" s="76">
        <v>0</v>
      </c>
      <c r="I13" s="76">
        <v>0</v>
      </c>
      <c r="J13" s="100">
        <v>0</v>
      </c>
    </row>
    <row r="14" spans="1:13" ht="24.95" customHeight="1">
      <c r="A14" s="110"/>
      <c r="B14" s="113"/>
      <c r="C14" s="63" t="s">
        <v>22</v>
      </c>
      <c r="D14" s="75">
        <v>0</v>
      </c>
      <c r="E14" s="75">
        <v>0</v>
      </c>
      <c r="F14" s="75">
        <v>0</v>
      </c>
      <c r="G14" s="75">
        <v>0</v>
      </c>
      <c r="H14" s="76">
        <v>0</v>
      </c>
      <c r="I14" s="76">
        <v>0</v>
      </c>
      <c r="J14" s="100">
        <v>0</v>
      </c>
    </row>
    <row r="15" spans="1:13" ht="24.95" customHeight="1">
      <c r="A15" s="110"/>
      <c r="B15" s="113"/>
      <c r="C15" s="65" t="s">
        <v>23</v>
      </c>
      <c r="D15" s="79">
        <f t="shared" ref="D15:I15" si="0">SUM(D2:D14)</f>
        <v>150</v>
      </c>
      <c r="E15" s="79">
        <f t="shared" si="0"/>
        <v>200</v>
      </c>
      <c r="F15" s="79">
        <f t="shared" si="0"/>
        <v>250</v>
      </c>
      <c r="G15" s="79">
        <f t="shared" si="0"/>
        <v>50</v>
      </c>
      <c r="H15" s="80">
        <f t="shared" si="0"/>
        <v>250</v>
      </c>
      <c r="I15" s="80">
        <f t="shared" si="0"/>
        <v>250</v>
      </c>
      <c r="J15" s="101">
        <f>SUM(J2:J14)</f>
        <v>250</v>
      </c>
    </row>
    <row r="16" spans="1:13" ht="24.95" customHeight="1">
      <c r="A16" s="110"/>
      <c r="B16" s="114" t="s">
        <v>24</v>
      </c>
      <c r="C16" s="66" t="s">
        <v>10</v>
      </c>
      <c r="D16" s="81">
        <v>0</v>
      </c>
      <c r="E16" s="81">
        <v>0</v>
      </c>
      <c r="F16" s="81">
        <v>0</v>
      </c>
      <c r="G16" s="81">
        <v>0</v>
      </c>
      <c r="H16" s="82">
        <v>0</v>
      </c>
      <c r="I16" s="82">
        <v>0</v>
      </c>
      <c r="J16" s="100">
        <v>0</v>
      </c>
    </row>
    <row r="17" spans="1:10" ht="24.95" customHeight="1">
      <c r="A17" s="110"/>
      <c r="B17" s="115"/>
      <c r="C17" s="63" t="s">
        <v>11</v>
      </c>
      <c r="D17" s="75">
        <v>0</v>
      </c>
      <c r="E17" s="75">
        <v>0</v>
      </c>
      <c r="F17" s="75">
        <v>0</v>
      </c>
      <c r="G17" s="75">
        <v>0</v>
      </c>
      <c r="H17" s="76">
        <v>0</v>
      </c>
      <c r="I17" s="82">
        <v>0</v>
      </c>
      <c r="J17" s="100">
        <v>0</v>
      </c>
    </row>
    <row r="18" spans="1:10" ht="24.95" customHeight="1">
      <c r="A18" s="110"/>
      <c r="B18" s="115"/>
      <c r="C18" s="64" t="s">
        <v>12</v>
      </c>
      <c r="D18" s="77">
        <v>0</v>
      </c>
      <c r="E18" s="77">
        <v>0</v>
      </c>
      <c r="F18" s="77">
        <v>0</v>
      </c>
      <c r="G18" s="77">
        <v>0</v>
      </c>
      <c r="H18" s="78">
        <v>0</v>
      </c>
      <c r="I18" s="82">
        <v>0</v>
      </c>
      <c r="J18" s="100">
        <v>0</v>
      </c>
    </row>
    <row r="19" spans="1:10" ht="24.95" customHeight="1">
      <c r="A19" s="110"/>
      <c r="B19" s="115"/>
      <c r="C19" s="64" t="s">
        <v>13</v>
      </c>
      <c r="D19" s="77">
        <v>330</v>
      </c>
      <c r="E19" s="77">
        <v>300</v>
      </c>
      <c r="F19" s="77">
        <v>300</v>
      </c>
      <c r="G19" s="77">
        <v>300</v>
      </c>
      <c r="H19" s="78">
        <v>0</v>
      </c>
      <c r="I19" s="77">
        <v>300</v>
      </c>
      <c r="J19" s="100">
        <v>300</v>
      </c>
    </row>
    <row r="20" spans="1:10" ht="24.95" customHeight="1">
      <c r="A20" s="110"/>
      <c r="B20" s="115"/>
      <c r="C20" s="64" t="s">
        <v>14</v>
      </c>
      <c r="D20" s="77">
        <v>0</v>
      </c>
      <c r="E20" s="77">
        <v>0</v>
      </c>
      <c r="F20" s="77">
        <v>0</v>
      </c>
      <c r="G20" s="77">
        <v>0</v>
      </c>
      <c r="H20" s="78">
        <v>0</v>
      </c>
      <c r="I20" s="82">
        <v>0</v>
      </c>
      <c r="J20" s="100">
        <v>0</v>
      </c>
    </row>
    <row r="21" spans="1:10" ht="24.95" customHeight="1">
      <c r="A21" s="110"/>
      <c r="B21" s="115"/>
      <c r="C21" s="64" t="s">
        <v>15</v>
      </c>
      <c r="D21" s="77">
        <v>0</v>
      </c>
      <c r="E21" s="77">
        <v>0</v>
      </c>
      <c r="F21" s="77">
        <v>0</v>
      </c>
      <c r="G21" s="77">
        <v>0</v>
      </c>
      <c r="H21" s="78">
        <v>0</v>
      </c>
      <c r="I21" s="82">
        <v>0</v>
      </c>
      <c r="J21" s="100">
        <v>60</v>
      </c>
    </row>
    <row r="22" spans="1:10" ht="24.95" customHeight="1">
      <c r="A22" s="110"/>
      <c r="B22" s="115"/>
      <c r="C22" s="64" t="s">
        <v>16</v>
      </c>
      <c r="D22" s="77">
        <v>0</v>
      </c>
      <c r="E22" s="77">
        <v>0</v>
      </c>
      <c r="F22" s="77">
        <v>0</v>
      </c>
      <c r="G22" s="77">
        <v>0</v>
      </c>
      <c r="H22" s="78">
        <v>0</v>
      </c>
      <c r="I22" s="82">
        <v>0</v>
      </c>
      <c r="J22" s="100">
        <v>0</v>
      </c>
    </row>
    <row r="23" spans="1:10" ht="24.95" customHeight="1">
      <c r="A23" s="110"/>
      <c r="B23" s="115"/>
      <c r="C23" s="64" t="s">
        <v>17</v>
      </c>
      <c r="D23" s="77">
        <v>0</v>
      </c>
      <c r="E23" s="77">
        <v>0</v>
      </c>
      <c r="F23" s="77">
        <v>0</v>
      </c>
      <c r="G23" s="77">
        <v>0</v>
      </c>
      <c r="H23" s="78">
        <v>0</v>
      </c>
      <c r="I23" s="82">
        <v>0</v>
      </c>
      <c r="J23" s="100">
        <v>0</v>
      </c>
    </row>
    <row r="24" spans="1:10" ht="24.95" customHeight="1">
      <c r="A24" s="110"/>
      <c r="B24" s="115"/>
      <c r="C24" s="64" t="s">
        <v>18</v>
      </c>
      <c r="D24" s="77">
        <v>133</v>
      </c>
      <c r="E24" s="77">
        <v>350</v>
      </c>
      <c r="F24" s="77">
        <v>0</v>
      </c>
      <c r="G24" s="77">
        <v>276</v>
      </c>
      <c r="H24" s="78">
        <v>228</v>
      </c>
      <c r="I24" s="82">
        <v>197</v>
      </c>
      <c r="J24" s="100">
        <v>251</v>
      </c>
    </row>
    <row r="25" spans="1:10" ht="24.75" customHeight="1">
      <c r="A25" s="110"/>
      <c r="B25" s="115"/>
      <c r="C25" s="64" t="s">
        <v>19</v>
      </c>
      <c r="D25" s="77">
        <v>0</v>
      </c>
      <c r="E25" s="77">
        <v>0</v>
      </c>
      <c r="F25" s="77">
        <v>0</v>
      </c>
      <c r="G25" s="77">
        <v>0</v>
      </c>
      <c r="H25" s="78">
        <v>0</v>
      </c>
      <c r="I25" s="82">
        <v>0</v>
      </c>
      <c r="J25" s="100">
        <v>0</v>
      </c>
    </row>
    <row r="26" spans="1:10" ht="24.95" customHeight="1">
      <c r="A26" s="110"/>
      <c r="B26" s="115"/>
      <c r="C26" s="64" t="s">
        <v>20</v>
      </c>
      <c r="D26" s="77">
        <v>0</v>
      </c>
      <c r="E26" s="77">
        <v>0</v>
      </c>
      <c r="F26" s="77">
        <v>0</v>
      </c>
      <c r="G26" s="77">
        <v>0</v>
      </c>
      <c r="H26" s="78">
        <v>20</v>
      </c>
      <c r="I26" s="82">
        <v>11</v>
      </c>
      <c r="J26" s="100">
        <v>30</v>
      </c>
    </row>
    <row r="27" spans="1:10" ht="24.95" customHeight="1">
      <c r="A27" s="110"/>
      <c r="B27" s="115"/>
      <c r="C27" s="64" t="s">
        <v>21</v>
      </c>
      <c r="D27" s="77">
        <v>0</v>
      </c>
      <c r="E27" s="77">
        <v>0</v>
      </c>
      <c r="F27" s="77">
        <v>0</v>
      </c>
      <c r="G27" s="77">
        <v>0</v>
      </c>
      <c r="H27" s="78">
        <v>0</v>
      </c>
      <c r="I27" s="82">
        <v>0</v>
      </c>
      <c r="J27" s="100">
        <v>0</v>
      </c>
    </row>
    <row r="28" spans="1:10" ht="24.95" customHeight="1">
      <c r="A28" s="110"/>
      <c r="B28" s="115"/>
      <c r="C28" s="64" t="s">
        <v>22</v>
      </c>
      <c r="D28" s="77">
        <v>0</v>
      </c>
      <c r="E28" s="77">
        <v>0</v>
      </c>
      <c r="F28" s="77">
        <v>0</v>
      </c>
      <c r="G28" s="77">
        <v>0</v>
      </c>
      <c r="H28" s="78">
        <v>0</v>
      </c>
      <c r="I28" s="82">
        <v>0</v>
      </c>
      <c r="J28" s="100">
        <v>0</v>
      </c>
    </row>
    <row r="29" spans="1:10" ht="25.5" customHeight="1">
      <c r="A29" s="110"/>
      <c r="B29" s="115"/>
      <c r="C29" s="67" t="s">
        <v>25</v>
      </c>
      <c r="D29" s="83">
        <f t="shared" ref="D29:I29" si="1">SUM(D16:D28)</f>
        <v>463</v>
      </c>
      <c r="E29" s="83">
        <f t="shared" si="1"/>
        <v>650</v>
      </c>
      <c r="F29" s="83">
        <f t="shared" si="1"/>
        <v>300</v>
      </c>
      <c r="G29" s="83">
        <f t="shared" si="1"/>
        <v>576</v>
      </c>
      <c r="H29" s="84">
        <f t="shared" si="1"/>
        <v>248</v>
      </c>
      <c r="I29" s="85">
        <f t="shared" si="1"/>
        <v>508</v>
      </c>
      <c r="J29" s="138">
        <f>SUM(J16:J28)</f>
        <v>641</v>
      </c>
    </row>
    <row r="30" spans="1:10" ht="24.95" customHeight="1" thickBot="1">
      <c r="A30" s="111"/>
      <c r="B30" s="130" t="s">
        <v>26</v>
      </c>
      <c r="C30" s="131"/>
      <c r="D30" s="29">
        <f t="shared" ref="D30:I30" si="2">D15+D29</f>
        <v>613</v>
      </c>
      <c r="E30" s="29">
        <f t="shared" si="2"/>
        <v>850</v>
      </c>
      <c r="F30" s="29">
        <f t="shared" si="2"/>
        <v>550</v>
      </c>
      <c r="G30" s="29">
        <f t="shared" si="2"/>
        <v>626</v>
      </c>
      <c r="H30" s="30">
        <f t="shared" si="2"/>
        <v>498</v>
      </c>
      <c r="I30" s="59">
        <f t="shared" si="2"/>
        <v>758</v>
      </c>
      <c r="J30" s="139">
        <f>J15+J29</f>
        <v>891</v>
      </c>
    </row>
    <row r="31" spans="1:10" ht="24.95" customHeight="1">
      <c r="A31" s="118" t="s">
        <v>27</v>
      </c>
      <c r="B31" s="112" t="s">
        <v>9</v>
      </c>
      <c r="C31" s="66" t="s">
        <v>10</v>
      </c>
      <c r="D31" s="81">
        <v>0</v>
      </c>
      <c r="E31" s="81">
        <v>0</v>
      </c>
      <c r="F31" s="81">
        <v>0</v>
      </c>
      <c r="G31" s="81">
        <v>0</v>
      </c>
      <c r="H31" s="82">
        <v>0</v>
      </c>
      <c r="I31" s="82">
        <v>0</v>
      </c>
      <c r="J31" s="99">
        <v>0</v>
      </c>
    </row>
    <row r="32" spans="1:10" ht="24.95" customHeight="1">
      <c r="A32" s="119"/>
      <c r="B32" s="113"/>
      <c r="C32" s="63" t="s">
        <v>11</v>
      </c>
      <c r="D32" s="75">
        <v>13259</v>
      </c>
      <c r="E32" s="75">
        <v>7099</v>
      </c>
      <c r="F32" s="75">
        <v>0</v>
      </c>
      <c r="G32" s="75">
        <v>0</v>
      </c>
      <c r="H32" s="76">
        <v>0</v>
      </c>
      <c r="I32" s="76">
        <v>0</v>
      </c>
      <c r="J32" s="100">
        <v>0</v>
      </c>
    </row>
    <row r="33" spans="1:10" ht="24.95" customHeight="1">
      <c r="A33" s="119"/>
      <c r="B33" s="113"/>
      <c r="C33" s="63" t="s">
        <v>12</v>
      </c>
      <c r="D33" s="75">
        <v>0</v>
      </c>
      <c r="E33" s="75">
        <v>0</v>
      </c>
      <c r="F33" s="75">
        <v>0</v>
      </c>
      <c r="G33" s="75">
        <v>0</v>
      </c>
      <c r="H33" s="76">
        <v>0</v>
      </c>
      <c r="I33" s="76">
        <v>0</v>
      </c>
      <c r="J33" s="100">
        <v>0</v>
      </c>
    </row>
    <row r="34" spans="1:10" ht="24.95" customHeight="1">
      <c r="A34" s="119"/>
      <c r="B34" s="113"/>
      <c r="C34" s="63" t="s">
        <v>13</v>
      </c>
      <c r="D34" s="75">
        <v>0</v>
      </c>
      <c r="E34" s="75">
        <v>0</v>
      </c>
      <c r="F34" s="75">
        <v>0</v>
      </c>
      <c r="G34" s="75">
        <v>0</v>
      </c>
      <c r="H34" s="76">
        <v>0</v>
      </c>
      <c r="I34" s="76">
        <v>0</v>
      </c>
      <c r="J34" s="100">
        <v>0</v>
      </c>
    </row>
    <row r="35" spans="1:10" ht="24.95" customHeight="1">
      <c r="A35" s="119"/>
      <c r="B35" s="113"/>
      <c r="C35" s="63" t="s">
        <v>14</v>
      </c>
      <c r="D35" s="75">
        <v>0</v>
      </c>
      <c r="E35" s="75">
        <v>0</v>
      </c>
      <c r="F35" s="75">
        <v>0</v>
      </c>
      <c r="G35" s="75">
        <v>0</v>
      </c>
      <c r="H35" s="76">
        <v>0</v>
      </c>
      <c r="I35" s="76">
        <v>0</v>
      </c>
      <c r="J35" s="100">
        <v>0</v>
      </c>
    </row>
    <row r="36" spans="1:10" ht="24.95" customHeight="1">
      <c r="A36" s="119"/>
      <c r="B36" s="113"/>
      <c r="C36" s="64" t="s">
        <v>15</v>
      </c>
      <c r="D36" s="77">
        <v>0</v>
      </c>
      <c r="E36" s="77">
        <v>0</v>
      </c>
      <c r="F36" s="77">
        <v>0</v>
      </c>
      <c r="G36" s="77">
        <v>0</v>
      </c>
      <c r="H36" s="78">
        <v>0</v>
      </c>
      <c r="I36" s="76">
        <v>0</v>
      </c>
      <c r="J36" s="100">
        <v>0</v>
      </c>
    </row>
    <row r="37" spans="1:10" ht="24.95" customHeight="1">
      <c r="A37" s="119"/>
      <c r="B37" s="113"/>
      <c r="C37" s="64" t="s">
        <v>36</v>
      </c>
      <c r="D37" s="77">
        <v>105636</v>
      </c>
      <c r="E37" s="77">
        <v>103558</v>
      </c>
      <c r="F37" s="77">
        <v>102570</v>
      </c>
      <c r="G37" s="77">
        <v>100658</v>
      </c>
      <c r="H37" s="78">
        <v>102309</v>
      </c>
      <c r="I37" s="76">
        <v>103786</v>
      </c>
      <c r="J37" s="100">
        <v>114774</v>
      </c>
    </row>
    <row r="38" spans="1:10" ht="24.95" customHeight="1">
      <c r="A38" s="119"/>
      <c r="B38" s="113"/>
      <c r="C38" s="64" t="s">
        <v>31</v>
      </c>
      <c r="D38" s="77">
        <f>9300+2600+4350+4500</f>
        <v>20750</v>
      </c>
      <c r="E38" s="77">
        <f>8800+1550+200+8500</f>
        <v>19050</v>
      </c>
      <c r="F38" s="77">
        <f>9500+2000+450+9300</f>
        <v>21250</v>
      </c>
      <c r="G38" s="77">
        <f>9200+500+600+9000</f>
        <v>19300</v>
      </c>
      <c r="H38" s="78">
        <f>9500+700+400+9300</f>
        <v>19900</v>
      </c>
      <c r="I38" s="76">
        <f>9300+300+9200</f>
        <v>18800</v>
      </c>
      <c r="J38" s="100">
        <v>20300</v>
      </c>
    </row>
    <row r="39" spans="1:10" ht="24.95" customHeight="1">
      <c r="A39" s="119"/>
      <c r="B39" s="113"/>
      <c r="C39" s="64" t="s">
        <v>18</v>
      </c>
      <c r="D39" s="77">
        <v>0</v>
      </c>
      <c r="E39" s="77">
        <v>0</v>
      </c>
      <c r="F39" s="77">
        <v>0</v>
      </c>
      <c r="G39" s="77">
        <v>0</v>
      </c>
      <c r="H39" s="78">
        <v>0</v>
      </c>
      <c r="I39" s="76">
        <v>0</v>
      </c>
      <c r="J39" s="100">
        <v>0</v>
      </c>
    </row>
    <row r="40" spans="1:10" ht="24.95" customHeight="1">
      <c r="A40" s="119"/>
      <c r="B40" s="113"/>
      <c r="C40" s="63" t="s">
        <v>19</v>
      </c>
      <c r="D40" s="75">
        <v>0</v>
      </c>
      <c r="E40" s="75">
        <v>0</v>
      </c>
      <c r="F40" s="75">
        <v>0</v>
      </c>
      <c r="G40" s="75">
        <v>0</v>
      </c>
      <c r="H40" s="76">
        <v>0</v>
      </c>
      <c r="I40" s="76">
        <v>0</v>
      </c>
      <c r="J40" s="100">
        <v>0</v>
      </c>
    </row>
    <row r="41" spans="1:10" ht="24.95" customHeight="1">
      <c r="A41" s="119"/>
      <c r="B41" s="113"/>
      <c r="C41" s="63" t="s">
        <v>20</v>
      </c>
      <c r="D41" s="75">
        <v>0</v>
      </c>
      <c r="E41" s="75">
        <v>0</v>
      </c>
      <c r="F41" s="75">
        <v>0</v>
      </c>
      <c r="G41" s="75">
        <v>0</v>
      </c>
      <c r="H41" s="76">
        <v>0</v>
      </c>
      <c r="I41" s="76">
        <v>0</v>
      </c>
      <c r="J41" s="100">
        <v>0</v>
      </c>
    </row>
    <row r="42" spans="1:10" ht="24.95" customHeight="1">
      <c r="A42" s="119"/>
      <c r="B42" s="113"/>
      <c r="C42" s="63" t="s">
        <v>21</v>
      </c>
      <c r="D42" s="75">
        <v>0</v>
      </c>
      <c r="E42" s="75">
        <v>0</v>
      </c>
      <c r="F42" s="75">
        <v>0</v>
      </c>
      <c r="G42" s="75">
        <v>0</v>
      </c>
      <c r="H42" s="76">
        <v>0</v>
      </c>
      <c r="I42" s="76">
        <v>0</v>
      </c>
      <c r="J42" s="100">
        <v>0</v>
      </c>
    </row>
    <row r="43" spans="1:10" ht="24.95" customHeight="1">
      <c r="A43" s="119"/>
      <c r="B43" s="113"/>
      <c r="C43" s="63" t="s">
        <v>22</v>
      </c>
      <c r="D43" s="75">
        <v>0</v>
      </c>
      <c r="E43" s="75">
        <v>0</v>
      </c>
      <c r="F43" s="75">
        <v>0</v>
      </c>
      <c r="G43" s="75">
        <v>0</v>
      </c>
      <c r="H43" s="76">
        <v>0</v>
      </c>
      <c r="I43" s="76">
        <v>0</v>
      </c>
      <c r="J43" s="100">
        <v>0</v>
      </c>
    </row>
    <row r="44" spans="1:10" ht="24.95" customHeight="1">
      <c r="A44" s="119"/>
      <c r="B44" s="113"/>
      <c r="C44" s="65" t="s">
        <v>23</v>
      </c>
      <c r="D44" s="79">
        <f t="shared" ref="D44:I44" si="3">SUM(D31:D43)</f>
        <v>139645</v>
      </c>
      <c r="E44" s="79">
        <f t="shared" si="3"/>
        <v>129707</v>
      </c>
      <c r="F44" s="79">
        <f t="shared" si="3"/>
        <v>123820</v>
      </c>
      <c r="G44" s="79">
        <f t="shared" si="3"/>
        <v>119958</v>
      </c>
      <c r="H44" s="80">
        <f t="shared" si="3"/>
        <v>122209</v>
      </c>
      <c r="I44" s="80">
        <f t="shared" si="3"/>
        <v>122586</v>
      </c>
      <c r="J44" s="101">
        <f>SUM(J31:J43)</f>
        <v>135074</v>
      </c>
    </row>
    <row r="45" spans="1:10" ht="24.95" customHeight="1">
      <c r="A45" s="119"/>
      <c r="B45" s="114" t="s">
        <v>24</v>
      </c>
      <c r="C45" s="66" t="s">
        <v>10</v>
      </c>
      <c r="D45" s="81">
        <v>0</v>
      </c>
      <c r="E45" s="81">
        <v>0</v>
      </c>
      <c r="F45" s="81">
        <v>0</v>
      </c>
      <c r="G45" s="81">
        <v>0</v>
      </c>
      <c r="H45" s="82">
        <v>0</v>
      </c>
      <c r="I45" s="82">
        <v>0</v>
      </c>
      <c r="J45" s="100">
        <v>0</v>
      </c>
    </row>
    <row r="46" spans="1:10" ht="24.95" customHeight="1">
      <c r="A46" s="119"/>
      <c r="B46" s="115"/>
      <c r="C46" s="64" t="s">
        <v>11</v>
      </c>
      <c r="D46" s="77">
        <v>0</v>
      </c>
      <c r="E46" s="77">
        <v>0</v>
      </c>
      <c r="F46" s="77">
        <v>0</v>
      </c>
      <c r="G46" s="77">
        <v>0</v>
      </c>
      <c r="H46" s="78">
        <v>0</v>
      </c>
      <c r="I46" s="82">
        <v>0</v>
      </c>
      <c r="J46" s="100">
        <v>0</v>
      </c>
    </row>
    <row r="47" spans="1:10" ht="24.95" customHeight="1">
      <c r="A47" s="119"/>
      <c r="B47" s="115"/>
      <c r="C47" s="64" t="s">
        <v>12</v>
      </c>
      <c r="D47" s="77">
        <v>0</v>
      </c>
      <c r="E47" s="77">
        <v>0</v>
      </c>
      <c r="F47" s="77">
        <v>0</v>
      </c>
      <c r="G47" s="77">
        <v>0</v>
      </c>
      <c r="H47" s="78">
        <v>0</v>
      </c>
      <c r="I47" s="82">
        <v>0</v>
      </c>
      <c r="J47" s="100">
        <v>0</v>
      </c>
    </row>
    <row r="48" spans="1:10" ht="24.95" customHeight="1">
      <c r="A48" s="119"/>
      <c r="B48" s="115"/>
      <c r="C48" s="64" t="s">
        <v>13</v>
      </c>
      <c r="D48" s="77">
        <v>28995</v>
      </c>
      <c r="E48" s="77">
        <v>26121</v>
      </c>
      <c r="F48" s="77">
        <v>29660</v>
      </c>
      <c r="G48" s="77">
        <v>29740</v>
      </c>
      <c r="H48" s="78">
        <v>29700</v>
      </c>
      <c r="I48" s="82">
        <v>27300</v>
      </c>
      <c r="J48" s="100">
        <v>27600</v>
      </c>
    </row>
    <row r="49" spans="1:10" ht="24.95" customHeight="1">
      <c r="A49" s="119"/>
      <c r="B49" s="115"/>
      <c r="C49" s="64" t="s">
        <v>14</v>
      </c>
      <c r="D49" s="77">
        <v>0</v>
      </c>
      <c r="E49" s="77">
        <v>0</v>
      </c>
      <c r="F49" s="77">
        <v>0</v>
      </c>
      <c r="G49" s="77">
        <v>0</v>
      </c>
      <c r="H49" s="78">
        <v>0</v>
      </c>
      <c r="I49" s="82">
        <v>0</v>
      </c>
      <c r="J49" s="100">
        <v>0</v>
      </c>
    </row>
    <row r="50" spans="1:10" ht="24.95" customHeight="1">
      <c r="A50" s="119"/>
      <c r="B50" s="115"/>
      <c r="C50" s="64" t="s">
        <v>15</v>
      </c>
      <c r="D50" s="77">
        <f>300+1200</f>
        <v>1500</v>
      </c>
      <c r="E50" s="77">
        <f>100+500</f>
        <v>600</v>
      </c>
      <c r="F50" s="77">
        <f>100+400</f>
        <v>500</v>
      </c>
      <c r="G50" s="77">
        <f>400+300+400</f>
        <v>1100</v>
      </c>
      <c r="H50" s="78">
        <f>49+293+692</f>
        <v>1034</v>
      </c>
      <c r="I50" s="82">
        <f>45+100+238</f>
        <v>383</v>
      </c>
      <c r="J50" s="100">
        <v>572</v>
      </c>
    </row>
    <row r="51" spans="1:10" ht="24.95" customHeight="1">
      <c r="A51" s="119"/>
      <c r="B51" s="115"/>
      <c r="C51" s="64" t="s">
        <v>16</v>
      </c>
      <c r="D51" s="77">
        <v>0</v>
      </c>
      <c r="E51" s="77">
        <v>0</v>
      </c>
      <c r="F51" s="77">
        <v>0</v>
      </c>
      <c r="G51" s="77">
        <v>0</v>
      </c>
      <c r="H51" s="78">
        <v>0</v>
      </c>
      <c r="I51" s="82">
        <v>0</v>
      </c>
      <c r="J51" s="100">
        <v>0</v>
      </c>
    </row>
    <row r="52" spans="1:10" ht="24.95" customHeight="1">
      <c r="A52" s="119"/>
      <c r="B52" s="115"/>
      <c r="C52" s="64" t="s">
        <v>17</v>
      </c>
      <c r="D52" s="77">
        <v>0</v>
      </c>
      <c r="E52" s="77">
        <v>0</v>
      </c>
      <c r="F52" s="77">
        <v>0</v>
      </c>
      <c r="G52" s="77">
        <v>0</v>
      </c>
      <c r="H52" s="78">
        <v>0</v>
      </c>
      <c r="I52" s="82">
        <v>0</v>
      </c>
      <c r="J52" s="100">
        <v>0</v>
      </c>
    </row>
    <row r="53" spans="1:10" ht="24.95" customHeight="1">
      <c r="A53" s="119"/>
      <c r="B53" s="115"/>
      <c r="C53" s="64" t="s">
        <v>18</v>
      </c>
      <c r="D53" s="77">
        <v>14116</v>
      </c>
      <c r="E53" s="77">
        <v>2573</v>
      </c>
      <c r="F53" s="77">
        <v>0</v>
      </c>
      <c r="G53" s="77">
        <v>23205</v>
      </c>
      <c r="H53" s="78">
        <v>19459</v>
      </c>
      <c r="I53" s="82">
        <v>15388</v>
      </c>
      <c r="J53" s="100">
        <v>19615</v>
      </c>
    </row>
    <row r="54" spans="1:10" ht="24.95" customHeight="1">
      <c r="A54" s="119"/>
      <c r="B54" s="115"/>
      <c r="C54" s="64" t="s">
        <v>19</v>
      </c>
      <c r="D54" s="77">
        <v>0</v>
      </c>
      <c r="E54" s="77">
        <v>0</v>
      </c>
      <c r="F54" s="77">
        <v>0</v>
      </c>
      <c r="G54" s="77">
        <v>0</v>
      </c>
      <c r="H54" s="78">
        <v>0</v>
      </c>
      <c r="I54" s="82">
        <v>0</v>
      </c>
      <c r="J54" s="100">
        <v>0</v>
      </c>
    </row>
    <row r="55" spans="1:10" ht="24.95" customHeight="1">
      <c r="A55" s="119"/>
      <c r="B55" s="115"/>
      <c r="C55" s="64" t="s">
        <v>20</v>
      </c>
      <c r="D55" s="77">
        <v>439</v>
      </c>
      <c r="E55" s="77">
        <v>0</v>
      </c>
      <c r="F55" s="77">
        <v>6092</v>
      </c>
      <c r="G55" s="77">
        <v>920</v>
      </c>
      <c r="H55" s="78">
        <v>1463</v>
      </c>
      <c r="I55" s="82">
        <v>1136</v>
      </c>
      <c r="J55" s="100">
        <v>1750</v>
      </c>
    </row>
    <row r="56" spans="1:10" ht="24.95" customHeight="1">
      <c r="A56" s="119"/>
      <c r="B56" s="115"/>
      <c r="C56" s="64" t="s">
        <v>21</v>
      </c>
      <c r="D56" s="77">
        <v>0</v>
      </c>
      <c r="E56" s="77">
        <v>0</v>
      </c>
      <c r="F56" s="77">
        <v>0</v>
      </c>
      <c r="G56" s="77">
        <v>0</v>
      </c>
      <c r="H56" s="78">
        <v>0</v>
      </c>
      <c r="I56" s="82">
        <v>0</v>
      </c>
      <c r="J56" s="100">
        <v>0</v>
      </c>
    </row>
    <row r="57" spans="1:10" ht="24.95" customHeight="1">
      <c r="A57" s="119"/>
      <c r="B57" s="115"/>
      <c r="C57" s="63" t="s">
        <v>22</v>
      </c>
      <c r="D57" s="75">
        <v>0</v>
      </c>
      <c r="E57" s="75">
        <v>0</v>
      </c>
      <c r="F57" s="75">
        <v>0</v>
      </c>
      <c r="G57" s="75">
        <v>0</v>
      </c>
      <c r="H57" s="76">
        <v>0</v>
      </c>
      <c r="I57" s="82">
        <v>0</v>
      </c>
      <c r="J57" s="102">
        <v>0</v>
      </c>
    </row>
    <row r="58" spans="1:10" ht="25.5" customHeight="1">
      <c r="A58" s="119"/>
      <c r="B58" s="115"/>
      <c r="C58" s="65" t="s">
        <v>25</v>
      </c>
      <c r="D58" s="79">
        <v>29434</v>
      </c>
      <c r="E58" s="79">
        <v>26121</v>
      </c>
      <c r="F58" s="79">
        <v>35752</v>
      </c>
      <c r="G58" s="79">
        <v>30660</v>
      </c>
      <c r="H58" s="80">
        <v>31163</v>
      </c>
      <c r="I58" s="80">
        <v>31163</v>
      </c>
      <c r="J58" s="103">
        <f>SUM(J45:J57)</f>
        <v>49537</v>
      </c>
    </row>
    <row r="59" spans="1:10" ht="24.95" customHeight="1" thickBot="1">
      <c r="A59" s="119"/>
      <c r="B59" s="132" t="s">
        <v>26</v>
      </c>
      <c r="C59" s="133"/>
      <c r="D59" s="86">
        <v>157629</v>
      </c>
      <c r="E59" s="87">
        <v>145578</v>
      </c>
      <c r="F59" s="87">
        <v>147822</v>
      </c>
      <c r="G59" s="87">
        <v>140518</v>
      </c>
      <c r="H59" s="88">
        <v>142972</v>
      </c>
      <c r="I59" s="88">
        <v>142972</v>
      </c>
      <c r="J59" s="104">
        <f>J44+J58</f>
        <v>184611</v>
      </c>
    </row>
    <row r="60" spans="1:10" ht="24.95" customHeight="1">
      <c r="A60" s="118" t="s">
        <v>28</v>
      </c>
      <c r="B60" s="112" t="s">
        <v>9</v>
      </c>
      <c r="C60" s="62" t="s">
        <v>10</v>
      </c>
      <c r="D60" s="73">
        <v>0</v>
      </c>
      <c r="E60" s="73">
        <v>0</v>
      </c>
      <c r="F60" s="73">
        <v>0</v>
      </c>
      <c r="G60" s="73">
        <v>0</v>
      </c>
      <c r="H60" s="74">
        <v>0</v>
      </c>
      <c r="I60" s="74">
        <v>0</v>
      </c>
      <c r="J60" s="99"/>
    </row>
    <row r="61" spans="1:10" ht="24.95" customHeight="1">
      <c r="A61" s="119"/>
      <c r="B61" s="113"/>
      <c r="C61" s="63" t="s">
        <v>11</v>
      </c>
      <c r="D61" s="75">
        <v>0</v>
      </c>
      <c r="E61" s="75">
        <v>0</v>
      </c>
      <c r="F61" s="75">
        <v>0</v>
      </c>
      <c r="G61" s="75">
        <v>0</v>
      </c>
      <c r="H61" s="76">
        <v>0</v>
      </c>
      <c r="I61" s="76">
        <v>0</v>
      </c>
      <c r="J61" s="102">
        <v>0</v>
      </c>
    </row>
    <row r="62" spans="1:10" ht="24.95" customHeight="1">
      <c r="A62" s="119"/>
      <c r="B62" s="113"/>
      <c r="C62" s="63" t="s">
        <v>12</v>
      </c>
      <c r="D62" s="75">
        <v>0</v>
      </c>
      <c r="E62" s="75">
        <v>0</v>
      </c>
      <c r="F62" s="75">
        <v>0</v>
      </c>
      <c r="G62" s="75">
        <v>0</v>
      </c>
      <c r="H62" s="76">
        <v>0</v>
      </c>
      <c r="I62" s="76">
        <v>0</v>
      </c>
      <c r="J62" s="102">
        <v>0</v>
      </c>
    </row>
    <row r="63" spans="1:10" ht="24.95" customHeight="1">
      <c r="A63" s="119"/>
      <c r="B63" s="113"/>
      <c r="C63" s="64" t="s">
        <v>13</v>
      </c>
      <c r="D63" s="77">
        <v>0</v>
      </c>
      <c r="E63" s="77">
        <v>0</v>
      </c>
      <c r="F63" s="77">
        <v>0</v>
      </c>
      <c r="G63" s="77">
        <v>0</v>
      </c>
      <c r="H63" s="78">
        <v>0</v>
      </c>
      <c r="I63" s="76">
        <v>0</v>
      </c>
      <c r="J63" s="102">
        <v>0</v>
      </c>
    </row>
    <row r="64" spans="1:10" ht="24.95" customHeight="1">
      <c r="A64" s="119"/>
      <c r="B64" s="113"/>
      <c r="C64" s="64" t="s">
        <v>14</v>
      </c>
      <c r="D64" s="77">
        <v>0</v>
      </c>
      <c r="E64" s="77">
        <v>0</v>
      </c>
      <c r="F64" s="77">
        <v>0</v>
      </c>
      <c r="G64" s="77">
        <v>0</v>
      </c>
      <c r="H64" s="78">
        <v>0</v>
      </c>
      <c r="I64" s="76">
        <v>0</v>
      </c>
      <c r="J64" s="102">
        <v>0</v>
      </c>
    </row>
    <row r="65" spans="1:10" ht="24.95" customHeight="1">
      <c r="A65" s="119"/>
      <c r="B65" s="113"/>
      <c r="C65" s="64" t="s">
        <v>15</v>
      </c>
      <c r="D65" s="77">
        <v>0</v>
      </c>
      <c r="E65" s="77">
        <v>0</v>
      </c>
      <c r="F65" s="77">
        <v>0</v>
      </c>
      <c r="G65" s="77">
        <v>0</v>
      </c>
      <c r="H65" s="78">
        <v>0</v>
      </c>
      <c r="I65" s="76">
        <v>0</v>
      </c>
      <c r="J65" s="102">
        <v>0</v>
      </c>
    </row>
    <row r="66" spans="1:10" ht="24.95" customHeight="1">
      <c r="A66" s="119"/>
      <c r="B66" s="113"/>
      <c r="C66" s="64" t="s">
        <v>16</v>
      </c>
      <c r="D66" s="77">
        <v>17687</v>
      </c>
      <c r="E66" s="77">
        <v>18698</v>
      </c>
      <c r="F66" s="77">
        <v>20621</v>
      </c>
      <c r="G66" s="77">
        <v>21676</v>
      </c>
      <c r="H66" s="78">
        <v>19738</v>
      </c>
      <c r="I66" s="76">
        <v>21949</v>
      </c>
      <c r="J66" s="102">
        <v>21696</v>
      </c>
    </row>
    <row r="67" spans="1:10" ht="24.95" customHeight="1">
      <c r="A67" s="119"/>
      <c r="B67" s="113"/>
      <c r="C67" s="64" t="s">
        <v>31</v>
      </c>
      <c r="D67" s="77">
        <f>2900+1450+1550</f>
        <v>5900</v>
      </c>
      <c r="E67" s="77">
        <f>2900+50+2500</f>
        <v>5450</v>
      </c>
      <c r="F67" s="77">
        <f>2500+200+2700</f>
        <v>5400</v>
      </c>
      <c r="G67" s="77">
        <f>2300+150+2400</f>
        <v>4850</v>
      </c>
      <c r="H67" s="78">
        <f>2300+150+2300</f>
        <v>4750</v>
      </c>
      <c r="I67" s="76">
        <f>2300+50+2600</f>
        <v>4950</v>
      </c>
      <c r="J67" s="102">
        <v>4500</v>
      </c>
    </row>
    <row r="68" spans="1:10" ht="24.95" customHeight="1">
      <c r="A68" s="119"/>
      <c r="B68" s="113"/>
      <c r="C68" s="63" t="s">
        <v>18</v>
      </c>
      <c r="D68" s="75">
        <v>0</v>
      </c>
      <c r="E68" s="75">
        <v>0</v>
      </c>
      <c r="F68" s="75">
        <v>0</v>
      </c>
      <c r="G68" s="75">
        <v>0</v>
      </c>
      <c r="H68" s="76">
        <v>0</v>
      </c>
      <c r="I68" s="76">
        <v>0</v>
      </c>
      <c r="J68" s="102">
        <v>0</v>
      </c>
    </row>
    <row r="69" spans="1:10" ht="24.95" customHeight="1">
      <c r="A69" s="119"/>
      <c r="B69" s="113"/>
      <c r="C69" s="63" t="s">
        <v>19</v>
      </c>
      <c r="D69" s="75">
        <v>0</v>
      </c>
      <c r="E69" s="75">
        <v>0</v>
      </c>
      <c r="F69" s="75">
        <v>0</v>
      </c>
      <c r="G69" s="75">
        <v>0</v>
      </c>
      <c r="H69" s="76">
        <v>0</v>
      </c>
      <c r="I69" s="76">
        <v>0</v>
      </c>
      <c r="J69" s="102">
        <v>0</v>
      </c>
    </row>
    <row r="70" spans="1:10" ht="24.95" customHeight="1">
      <c r="A70" s="119"/>
      <c r="B70" s="113"/>
      <c r="C70" s="63" t="s">
        <v>20</v>
      </c>
      <c r="D70" s="75">
        <v>0</v>
      </c>
      <c r="E70" s="75">
        <v>0</v>
      </c>
      <c r="F70" s="75">
        <v>0</v>
      </c>
      <c r="G70" s="75">
        <v>0</v>
      </c>
      <c r="H70" s="76">
        <v>0</v>
      </c>
      <c r="I70" s="76">
        <v>0</v>
      </c>
      <c r="J70" s="102">
        <v>0</v>
      </c>
    </row>
    <row r="71" spans="1:10" ht="24.95" customHeight="1">
      <c r="A71" s="119"/>
      <c r="B71" s="113"/>
      <c r="C71" s="63" t="s">
        <v>21</v>
      </c>
      <c r="D71" s="75">
        <v>0</v>
      </c>
      <c r="E71" s="75">
        <v>0</v>
      </c>
      <c r="F71" s="75">
        <v>0</v>
      </c>
      <c r="G71" s="75">
        <v>0</v>
      </c>
      <c r="H71" s="76">
        <v>0</v>
      </c>
      <c r="I71" s="76">
        <v>0</v>
      </c>
      <c r="J71" s="102">
        <v>0</v>
      </c>
    </row>
    <row r="72" spans="1:10" ht="24.95" customHeight="1">
      <c r="A72" s="119"/>
      <c r="B72" s="113"/>
      <c r="C72" s="63" t="s">
        <v>22</v>
      </c>
      <c r="D72" s="75">
        <v>0</v>
      </c>
      <c r="E72" s="75">
        <v>0</v>
      </c>
      <c r="F72" s="75">
        <v>0</v>
      </c>
      <c r="G72" s="75">
        <v>0</v>
      </c>
      <c r="H72" s="76">
        <v>0</v>
      </c>
      <c r="I72" s="76">
        <v>0</v>
      </c>
      <c r="J72" s="102">
        <v>0</v>
      </c>
    </row>
    <row r="73" spans="1:10" ht="24.95" customHeight="1">
      <c r="A73" s="119"/>
      <c r="B73" s="113"/>
      <c r="C73" s="65" t="s">
        <v>23</v>
      </c>
      <c r="D73" s="79">
        <f t="shared" ref="D73:I73" si="4">SUM(D60:D72)</f>
        <v>23587</v>
      </c>
      <c r="E73" s="79">
        <f t="shared" si="4"/>
        <v>24148</v>
      </c>
      <c r="F73" s="79">
        <f t="shared" si="4"/>
        <v>26021</v>
      </c>
      <c r="G73" s="79">
        <f t="shared" si="4"/>
        <v>26526</v>
      </c>
      <c r="H73" s="80">
        <f t="shared" si="4"/>
        <v>24488</v>
      </c>
      <c r="I73" s="80">
        <f t="shared" si="4"/>
        <v>26899</v>
      </c>
      <c r="J73" s="105">
        <f>SUM(J60:J72)</f>
        <v>26196</v>
      </c>
    </row>
    <row r="74" spans="1:10" ht="24.95" customHeight="1">
      <c r="A74" s="119"/>
      <c r="B74" s="114" t="s">
        <v>24</v>
      </c>
      <c r="C74" s="66" t="s">
        <v>10</v>
      </c>
      <c r="D74" s="81">
        <v>0</v>
      </c>
      <c r="E74" s="81">
        <v>0</v>
      </c>
      <c r="F74" s="81">
        <v>0</v>
      </c>
      <c r="G74" s="81">
        <v>0</v>
      </c>
      <c r="H74" s="82">
        <v>0</v>
      </c>
      <c r="I74" s="82" t="s">
        <v>34</v>
      </c>
      <c r="J74" s="102">
        <v>0</v>
      </c>
    </row>
    <row r="75" spans="1:10" ht="24.95" customHeight="1">
      <c r="A75" s="119"/>
      <c r="B75" s="115"/>
      <c r="C75" s="64" t="s">
        <v>11</v>
      </c>
      <c r="D75" s="77">
        <v>0</v>
      </c>
      <c r="E75" s="77">
        <v>0</v>
      </c>
      <c r="F75" s="77">
        <v>0</v>
      </c>
      <c r="G75" s="77">
        <v>0</v>
      </c>
      <c r="H75" s="78">
        <v>0</v>
      </c>
      <c r="I75" s="82">
        <v>0</v>
      </c>
      <c r="J75" s="102">
        <v>0</v>
      </c>
    </row>
    <row r="76" spans="1:10" ht="24.95" customHeight="1">
      <c r="A76" s="119"/>
      <c r="B76" s="115"/>
      <c r="C76" s="64" t="s">
        <v>12</v>
      </c>
      <c r="D76" s="77">
        <v>0</v>
      </c>
      <c r="E76" s="77">
        <v>0</v>
      </c>
      <c r="F76" s="77">
        <v>0</v>
      </c>
      <c r="G76" s="77">
        <v>0</v>
      </c>
      <c r="H76" s="78">
        <v>0</v>
      </c>
      <c r="I76" s="82">
        <v>0</v>
      </c>
      <c r="J76" s="102">
        <v>0</v>
      </c>
    </row>
    <row r="77" spans="1:10" ht="24.95" customHeight="1">
      <c r="A77" s="119"/>
      <c r="B77" s="115"/>
      <c r="C77" s="64" t="s">
        <v>13</v>
      </c>
      <c r="D77" s="77">
        <v>9807</v>
      </c>
      <c r="E77" s="77">
        <v>8042</v>
      </c>
      <c r="F77" s="77">
        <v>8684</v>
      </c>
      <c r="G77" s="77">
        <v>7873</v>
      </c>
      <c r="H77" s="78">
        <v>6900</v>
      </c>
      <c r="I77" s="82">
        <v>8400</v>
      </c>
      <c r="J77" s="102">
        <v>7500</v>
      </c>
    </row>
    <row r="78" spans="1:10" ht="24.95" customHeight="1">
      <c r="A78" s="119"/>
      <c r="B78" s="115"/>
      <c r="C78" s="64" t="s">
        <v>14</v>
      </c>
      <c r="D78" s="77">
        <v>0</v>
      </c>
      <c r="E78" s="77">
        <v>0</v>
      </c>
      <c r="F78" s="77">
        <v>0</v>
      </c>
      <c r="G78" s="77">
        <v>0</v>
      </c>
      <c r="H78" s="78">
        <v>0</v>
      </c>
      <c r="I78" s="82">
        <v>0</v>
      </c>
      <c r="J78" s="102">
        <v>0</v>
      </c>
    </row>
    <row r="79" spans="1:10" ht="24.95" customHeight="1">
      <c r="A79" s="119"/>
      <c r="B79" s="115"/>
      <c r="C79" s="64" t="s">
        <v>15</v>
      </c>
      <c r="D79" s="77">
        <f>200+300</f>
        <v>500</v>
      </c>
      <c r="E79" s="77">
        <f>100</f>
        <v>100</v>
      </c>
      <c r="F79" s="77">
        <f>100+200+100+100</f>
        <v>500</v>
      </c>
      <c r="G79" s="77">
        <f>100</f>
        <v>100</v>
      </c>
      <c r="H79" s="78">
        <f>55+100+104</f>
        <v>259</v>
      </c>
      <c r="I79" s="82">
        <f>45+110</f>
        <v>155</v>
      </c>
      <c r="J79" s="102">
        <v>194</v>
      </c>
    </row>
    <row r="80" spans="1:10" ht="24.95" customHeight="1">
      <c r="A80" s="119"/>
      <c r="B80" s="115"/>
      <c r="C80" s="64" t="s">
        <v>16</v>
      </c>
      <c r="D80" s="77">
        <v>0</v>
      </c>
      <c r="E80" s="77">
        <v>0</v>
      </c>
      <c r="F80" s="77">
        <v>0</v>
      </c>
      <c r="G80" s="77">
        <v>0</v>
      </c>
      <c r="H80" s="78">
        <v>0</v>
      </c>
      <c r="I80" s="82">
        <v>0</v>
      </c>
      <c r="J80" s="102">
        <v>0</v>
      </c>
    </row>
    <row r="81" spans="1:10" ht="24.95" customHeight="1">
      <c r="A81" s="119"/>
      <c r="B81" s="115"/>
      <c r="C81" s="64" t="s">
        <v>17</v>
      </c>
      <c r="D81" s="77">
        <v>0</v>
      </c>
      <c r="E81" s="77">
        <v>0</v>
      </c>
      <c r="F81" s="77">
        <v>0</v>
      </c>
      <c r="G81" s="77">
        <v>0</v>
      </c>
      <c r="H81" s="78">
        <v>0</v>
      </c>
      <c r="I81" s="82">
        <v>0</v>
      </c>
      <c r="J81" s="102">
        <v>0</v>
      </c>
    </row>
    <row r="82" spans="1:10" ht="24.95" customHeight="1">
      <c r="A82" s="119"/>
      <c r="B82" s="115"/>
      <c r="C82" s="64" t="s">
        <v>18</v>
      </c>
      <c r="D82" s="77">
        <v>4898</v>
      </c>
      <c r="E82" s="77">
        <v>869</v>
      </c>
      <c r="F82" s="77">
        <v>0</v>
      </c>
      <c r="G82" s="77">
        <v>5525</v>
      </c>
      <c r="H82" s="78">
        <v>5036</v>
      </c>
      <c r="I82" s="82">
        <v>3945</v>
      </c>
      <c r="J82" s="102">
        <v>5280</v>
      </c>
    </row>
    <row r="83" spans="1:10" ht="24.95" customHeight="1">
      <c r="A83" s="119"/>
      <c r="B83" s="115"/>
      <c r="C83" s="64" t="s">
        <v>19</v>
      </c>
      <c r="D83" s="77">
        <v>0</v>
      </c>
      <c r="E83" s="77">
        <v>0</v>
      </c>
      <c r="F83" s="77">
        <v>0</v>
      </c>
      <c r="G83" s="77">
        <v>0</v>
      </c>
      <c r="H83" s="78">
        <v>0</v>
      </c>
      <c r="I83" s="82">
        <v>0</v>
      </c>
      <c r="J83" s="102">
        <v>0</v>
      </c>
    </row>
    <row r="84" spans="1:10" ht="24.95" customHeight="1">
      <c r="A84" s="119"/>
      <c r="B84" s="115"/>
      <c r="C84" s="64" t="s">
        <v>20</v>
      </c>
      <c r="D84" s="77">
        <v>117</v>
      </c>
      <c r="E84" s="77">
        <v>0</v>
      </c>
      <c r="F84" s="77">
        <v>3970</v>
      </c>
      <c r="G84" s="77">
        <v>360</v>
      </c>
      <c r="H84" s="78">
        <v>388</v>
      </c>
      <c r="I84" s="82">
        <v>594</v>
      </c>
      <c r="J84" s="102">
        <v>986</v>
      </c>
    </row>
    <row r="85" spans="1:10" ht="24.95" customHeight="1">
      <c r="A85" s="119"/>
      <c r="B85" s="115"/>
      <c r="C85" s="64" t="s">
        <v>21</v>
      </c>
      <c r="D85" s="77">
        <v>0</v>
      </c>
      <c r="E85" s="77">
        <v>0</v>
      </c>
      <c r="F85" s="77">
        <v>0</v>
      </c>
      <c r="G85" s="77">
        <v>0</v>
      </c>
      <c r="H85" s="78">
        <v>0</v>
      </c>
      <c r="I85" s="82">
        <v>0</v>
      </c>
      <c r="J85" s="102">
        <v>0</v>
      </c>
    </row>
    <row r="86" spans="1:10" ht="24.95" customHeight="1">
      <c r="A86" s="119"/>
      <c r="B86" s="115"/>
      <c r="C86" s="63" t="s">
        <v>22</v>
      </c>
      <c r="D86" s="75">
        <v>0</v>
      </c>
      <c r="E86" s="75">
        <v>0</v>
      </c>
      <c r="F86" s="75">
        <v>0</v>
      </c>
      <c r="G86" s="75">
        <v>0</v>
      </c>
      <c r="H86" s="76">
        <v>0</v>
      </c>
      <c r="I86" s="82">
        <v>0</v>
      </c>
      <c r="J86" s="100">
        <v>0</v>
      </c>
    </row>
    <row r="87" spans="1:10" ht="24.95" customHeight="1">
      <c r="A87" s="119"/>
      <c r="B87" s="115"/>
      <c r="C87" s="65" t="s">
        <v>25</v>
      </c>
      <c r="D87" s="79">
        <f t="shared" ref="D87:I87" si="5">SUM(D74:D86)</f>
        <v>15322</v>
      </c>
      <c r="E87" s="79">
        <f t="shared" si="5"/>
        <v>9011</v>
      </c>
      <c r="F87" s="79">
        <f t="shared" si="5"/>
        <v>13154</v>
      </c>
      <c r="G87" s="79">
        <f t="shared" si="5"/>
        <v>13858</v>
      </c>
      <c r="H87" s="80">
        <f t="shared" si="5"/>
        <v>12583</v>
      </c>
      <c r="I87" s="80">
        <f t="shared" si="5"/>
        <v>13094</v>
      </c>
      <c r="J87" s="105">
        <f>SUM(J74:J86)</f>
        <v>13960</v>
      </c>
    </row>
    <row r="88" spans="1:10" ht="24.95" customHeight="1" thickBot="1">
      <c r="A88" s="126"/>
      <c r="B88" s="130" t="s">
        <v>26</v>
      </c>
      <c r="C88" s="131"/>
      <c r="D88" s="89">
        <f t="shared" ref="D88:I88" si="6">D73+D87</f>
        <v>38909</v>
      </c>
      <c r="E88" s="89">
        <f t="shared" si="6"/>
        <v>33159</v>
      </c>
      <c r="F88" s="89">
        <f t="shared" si="6"/>
        <v>39175</v>
      </c>
      <c r="G88" s="89">
        <f t="shared" si="6"/>
        <v>40384</v>
      </c>
      <c r="H88" s="90">
        <f t="shared" si="6"/>
        <v>37071</v>
      </c>
      <c r="I88" s="90">
        <f t="shared" si="6"/>
        <v>39993</v>
      </c>
      <c r="J88" s="106">
        <f>J73+J87</f>
        <v>40156</v>
      </c>
    </row>
    <row r="89" spans="1:10" ht="24.95" customHeight="1">
      <c r="A89" s="119" t="s">
        <v>29</v>
      </c>
      <c r="B89" s="128" t="s">
        <v>9</v>
      </c>
      <c r="C89" s="68" t="s">
        <v>10</v>
      </c>
      <c r="D89" s="91">
        <v>0</v>
      </c>
      <c r="E89" s="91">
        <v>0</v>
      </c>
      <c r="F89" s="91">
        <v>0</v>
      </c>
      <c r="G89" s="91">
        <v>0</v>
      </c>
      <c r="H89" s="92">
        <v>0</v>
      </c>
      <c r="I89" s="92">
        <v>0</v>
      </c>
      <c r="J89" s="102">
        <v>0</v>
      </c>
    </row>
    <row r="90" spans="1:10" ht="24.95" customHeight="1">
      <c r="A90" s="119"/>
      <c r="B90" s="113"/>
      <c r="C90" s="63" t="s">
        <v>11</v>
      </c>
      <c r="D90" s="75">
        <v>0</v>
      </c>
      <c r="E90" s="75">
        <v>0</v>
      </c>
      <c r="F90" s="75">
        <v>0</v>
      </c>
      <c r="G90" s="75">
        <v>0</v>
      </c>
      <c r="H90" s="76">
        <v>0</v>
      </c>
      <c r="I90" s="92">
        <v>0</v>
      </c>
      <c r="J90" s="102">
        <v>0</v>
      </c>
    </row>
    <row r="91" spans="1:10" ht="24.95" customHeight="1">
      <c r="A91" s="119"/>
      <c r="B91" s="113"/>
      <c r="C91" s="63" t="s">
        <v>12</v>
      </c>
      <c r="D91" s="75">
        <v>0</v>
      </c>
      <c r="E91" s="75">
        <v>0</v>
      </c>
      <c r="F91" s="75">
        <v>0</v>
      </c>
      <c r="G91" s="75">
        <v>0</v>
      </c>
      <c r="H91" s="76">
        <v>0</v>
      </c>
      <c r="I91" s="92">
        <v>0</v>
      </c>
      <c r="J91" s="102">
        <v>0</v>
      </c>
    </row>
    <row r="92" spans="1:10" ht="24.95" customHeight="1">
      <c r="A92" s="119"/>
      <c r="B92" s="113"/>
      <c r="C92" s="63" t="s">
        <v>13</v>
      </c>
      <c r="D92" s="75">
        <v>0</v>
      </c>
      <c r="E92" s="75">
        <v>0</v>
      </c>
      <c r="F92" s="75">
        <v>0</v>
      </c>
      <c r="G92" s="75">
        <v>0</v>
      </c>
      <c r="H92" s="76">
        <v>0</v>
      </c>
      <c r="I92" s="92">
        <v>0</v>
      </c>
      <c r="J92" s="102">
        <v>0</v>
      </c>
    </row>
    <row r="93" spans="1:10" ht="24.95" customHeight="1">
      <c r="A93" s="119"/>
      <c r="B93" s="113"/>
      <c r="C93" s="64" t="s">
        <v>14</v>
      </c>
      <c r="D93" s="77">
        <v>0</v>
      </c>
      <c r="E93" s="77">
        <v>0</v>
      </c>
      <c r="F93" s="77">
        <v>0</v>
      </c>
      <c r="G93" s="77">
        <v>0</v>
      </c>
      <c r="H93" s="78">
        <v>0</v>
      </c>
      <c r="I93" s="92">
        <v>0</v>
      </c>
      <c r="J93" s="102">
        <v>0</v>
      </c>
    </row>
    <row r="94" spans="1:10" ht="24.95" customHeight="1">
      <c r="A94" s="119"/>
      <c r="B94" s="113"/>
      <c r="C94" s="64" t="s">
        <v>15</v>
      </c>
      <c r="D94" s="77">
        <v>0</v>
      </c>
      <c r="E94" s="77">
        <v>0</v>
      </c>
      <c r="F94" s="77">
        <v>0</v>
      </c>
      <c r="G94" s="77">
        <v>0</v>
      </c>
      <c r="H94" s="78">
        <v>0</v>
      </c>
      <c r="I94" s="92">
        <v>0</v>
      </c>
      <c r="J94" s="102">
        <v>0</v>
      </c>
    </row>
    <row r="95" spans="1:10" ht="24.95" customHeight="1">
      <c r="A95" s="119"/>
      <c r="B95" s="113"/>
      <c r="C95" s="64" t="s">
        <v>16</v>
      </c>
      <c r="D95" s="77">
        <v>6617</v>
      </c>
      <c r="E95" s="77">
        <v>2454</v>
      </c>
      <c r="F95" s="77">
        <v>2499</v>
      </c>
      <c r="G95" s="77">
        <v>3684</v>
      </c>
      <c r="H95" s="78">
        <v>3208</v>
      </c>
      <c r="I95" s="92">
        <v>4372</v>
      </c>
      <c r="J95" s="102">
        <v>3966</v>
      </c>
    </row>
    <row r="96" spans="1:10" ht="24.95" customHeight="1">
      <c r="A96" s="119"/>
      <c r="B96" s="113"/>
      <c r="C96" s="64" t="s">
        <v>31</v>
      </c>
      <c r="D96" s="77">
        <f>1150+2950+4150</f>
        <v>8250</v>
      </c>
      <c r="E96" s="77">
        <f>500+6500+3200</f>
        <v>10200</v>
      </c>
      <c r="F96" s="77">
        <f>600+1900+5600</f>
        <v>8100</v>
      </c>
      <c r="G96" s="77">
        <f>600+1650+6000</f>
        <v>8250</v>
      </c>
      <c r="H96" s="78">
        <f>850+2100+7300</f>
        <v>10250</v>
      </c>
      <c r="I96" s="92">
        <f>600+1650+5800</f>
        <v>8050</v>
      </c>
      <c r="J96" s="102">
        <v>7900</v>
      </c>
    </row>
    <row r="97" spans="1:11" ht="24.95" customHeight="1">
      <c r="A97" s="119"/>
      <c r="B97" s="113"/>
      <c r="C97" s="64" t="s">
        <v>18</v>
      </c>
      <c r="D97" s="77">
        <v>0</v>
      </c>
      <c r="E97" s="77">
        <v>0</v>
      </c>
      <c r="F97" s="77">
        <v>0</v>
      </c>
      <c r="G97" s="77">
        <v>0</v>
      </c>
      <c r="H97" s="78">
        <v>0</v>
      </c>
      <c r="I97" s="92">
        <v>0</v>
      </c>
      <c r="J97" s="102">
        <v>0</v>
      </c>
    </row>
    <row r="98" spans="1:11" ht="24.95" customHeight="1">
      <c r="A98" s="119"/>
      <c r="B98" s="113"/>
      <c r="C98" s="64" t="s">
        <v>19</v>
      </c>
      <c r="D98" s="77">
        <v>0</v>
      </c>
      <c r="E98" s="77">
        <v>0</v>
      </c>
      <c r="F98" s="77">
        <v>0</v>
      </c>
      <c r="G98" s="77">
        <v>0</v>
      </c>
      <c r="H98" s="78">
        <v>0</v>
      </c>
      <c r="I98" s="92">
        <v>0</v>
      </c>
      <c r="J98" s="102">
        <v>0</v>
      </c>
    </row>
    <row r="99" spans="1:11" ht="24.95" customHeight="1">
      <c r="A99" s="119"/>
      <c r="B99" s="113"/>
      <c r="C99" s="63" t="s">
        <v>20</v>
      </c>
      <c r="D99" s="75">
        <v>0</v>
      </c>
      <c r="E99" s="75">
        <v>0</v>
      </c>
      <c r="F99" s="75">
        <v>0</v>
      </c>
      <c r="G99" s="75">
        <v>0</v>
      </c>
      <c r="H99" s="76">
        <v>0</v>
      </c>
      <c r="I99" s="92">
        <v>0</v>
      </c>
      <c r="J99" s="102">
        <v>0</v>
      </c>
    </row>
    <row r="100" spans="1:11" ht="24.95" customHeight="1">
      <c r="A100" s="119"/>
      <c r="B100" s="113"/>
      <c r="C100" s="63" t="s">
        <v>21</v>
      </c>
      <c r="D100" s="75">
        <v>0</v>
      </c>
      <c r="E100" s="75">
        <v>0</v>
      </c>
      <c r="F100" s="75">
        <v>0</v>
      </c>
      <c r="G100" s="75">
        <v>0</v>
      </c>
      <c r="H100" s="76">
        <v>0</v>
      </c>
      <c r="I100" s="92">
        <v>0</v>
      </c>
      <c r="J100" s="102">
        <v>0</v>
      </c>
    </row>
    <row r="101" spans="1:11" ht="24.95" customHeight="1">
      <c r="A101" s="119"/>
      <c r="B101" s="113"/>
      <c r="C101" s="63" t="s">
        <v>22</v>
      </c>
      <c r="D101" s="75">
        <v>0</v>
      </c>
      <c r="E101" s="75">
        <v>0</v>
      </c>
      <c r="F101" s="75">
        <v>0</v>
      </c>
      <c r="G101" s="75">
        <v>0</v>
      </c>
      <c r="H101" s="76">
        <v>0</v>
      </c>
      <c r="I101" s="92">
        <v>0</v>
      </c>
      <c r="J101" s="102">
        <v>0</v>
      </c>
    </row>
    <row r="102" spans="1:11" ht="24.95" customHeight="1">
      <c r="A102" s="119"/>
      <c r="B102" s="113"/>
      <c r="C102" s="65" t="s">
        <v>23</v>
      </c>
      <c r="D102" s="79">
        <f t="shared" ref="D102:I102" si="7">SUM(D89:D101)</f>
        <v>14867</v>
      </c>
      <c r="E102" s="79">
        <f t="shared" si="7"/>
        <v>12654</v>
      </c>
      <c r="F102" s="79">
        <f t="shared" si="7"/>
        <v>10599</v>
      </c>
      <c r="G102" s="79">
        <f t="shared" si="7"/>
        <v>11934</v>
      </c>
      <c r="H102" s="80">
        <f t="shared" si="7"/>
        <v>13458</v>
      </c>
      <c r="I102" s="80">
        <f t="shared" si="7"/>
        <v>12422</v>
      </c>
      <c r="J102" s="105">
        <f>SUM(J89:J101)</f>
        <v>11866</v>
      </c>
    </row>
    <row r="103" spans="1:11" ht="24.95" customHeight="1">
      <c r="A103" s="119"/>
      <c r="B103" s="114" t="s">
        <v>24</v>
      </c>
      <c r="C103" s="66" t="s">
        <v>10</v>
      </c>
      <c r="D103" s="81">
        <v>0</v>
      </c>
      <c r="E103" s="81">
        <v>0</v>
      </c>
      <c r="F103" s="81">
        <v>0</v>
      </c>
      <c r="G103" s="81">
        <v>0</v>
      </c>
      <c r="H103" s="82">
        <v>0</v>
      </c>
      <c r="I103" s="82">
        <v>0</v>
      </c>
      <c r="J103" s="102">
        <v>0</v>
      </c>
    </row>
    <row r="104" spans="1:11" ht="24.95" customHeight="1">
      <c r="A104" s="119"/>
      <c r="B104" s="115"/>
      <c r="C104" s="63" t="s">
        <v>11</v>
      </c>
      <c r="D104" s="75">
        <v>0</v>
      </c>
      <c r="E104" s="75">
        <v>0</v>
      </c>
      <c r="F104" s="75">
        <v>0</v>
      </c>
      <c r="G104" s="75">
        <v>0</v>
      </c>
      <c r="H104" s="76">
        <v>0</v>
      </c>
      <c r="I104" s="82">
        <v>0</v>
      </c>
      <c r="J104" s="102">
        <v>0</v>
      </c>
    </row>
    <row r="105" spans="1:11" ht="24.95" customHeight="1">
      <c r="A105" s="119"/>
      <c r="B105" s="115"/>
      <c r="C105" s="64" t="s">
        <v>12</v>
      </c>
      <c r="D105" s="77">
        <v>0</v>
      </c>
      <c r="E105" s="77">
        <v>0</v>
      </c>
      <c r="F105" s="77">
        <v>0</v>
      </c>
      <c r="G105" s="77">
        <v>0</v>
      </c>
      <c r="H105" s="78">
        <v>0</v>
      </c>
      <c r="I105" s="82">
        <v>0</v>
      </c>
      <c r="J105" s="102">
        <v>0</v>
      </c>
    </row>
    <row r="106" spans="1:11" ht="24.95" customHeight="1">
      <c r="A106" s="119"/>
      <c r="B106" s="115"/>
      <c r="C106" s="64" t="s">
        <v>13</v>
      </c>
      <c r="D106" s="77">
        <v>7425</v>
      </c>
      <c r="E106" s="77">
        <v>4729</v>
      </c>
      <c r="F106" s="77">
        <v>3273</v>
      </c>
      <c r="G106" s="77">
        <v>3461</v>
      </c>
      <c r="H106" s="78">
        <v>2700</v>
      </c>
      <c r="I106" s="78">
        <v>2700</v>
      </c>
      <c r="J106" s="102">
        <v>3000</v>
      </c>
    </row>
    <row r="107" spans="1:11" ht="24.95" customHeight="1">
      <c r="A107" s="119"/>
      <c r="B107" s="115"/>
      <c r="C107" s="64" t="s">
        <v>14</v>
      </c>
      <c r="D107" s="77">
        <v>0</v>
      </c>
      <c r="E107" s="77">
        <v>0</v>
      </c>
      <c r="F107" s="77">
        <v>0</v>
      </c>
      <c r="G107" s="77">
        <v>0</v>
      </c>
      <c r="H107" s="78">
        <v>0</v>
      </c>
      <c r="I107" s="82">
        <v>0</v>
      </c>
      <c r="J107" s="102">
        <v>0</v>
      </c>
    </row>
    <row r="108" spans="1:11" ht="24.95" customHeight="1">
      <c r="A108" s="119"/>
      <c r="B108" s="115"/>
      <c r="C108" s="64" t="s">
        <v>15</v>
      </c>
      <c r="D108" s="77">
        <f>200+300</f>
        <v>500</v>
      </c>
      <c r="E108" s="77">
        <f>200+300</f>
        <v>500</v>
      </c>
      <c r="F108" s="77">
        <v>100</v>
      </c>
      <c r="G108" s="77">
        <v>400</v>
      </c>
      <c r="H108" s="78">
        <v>100</v>
      </c>
      <c r="I108" s="82">
        <f>99+49</f>
        <v>148</v>
      </c>
      <c r="J108" s="102">
        <v>225</v>
      </c>
    </row>
    <row r="109" spans="1:11" ht="24.95" customHeight="1">
      <c r="A109" s="119"/>
      <c r="B109" s="115"/>
      <c r="C109" s="64" t="s">
        <v>16</v>
      </c>
      <c r="D109" s="77">
        <v>0</v>
      </c>
      <c r="E109" s="77">
        <v>0</v>
      </c>
      <c r="F109" s="77">
        <v>0</v>
      </c>
      <c r="G109" s="77">
        <v>0</v>
      </c>
      <c r="H109" s="78">
        <v>0</v>
      </c>
      <c r="I109" s="82">
        <v>0</v>
      </c>
      <c r="J109" s="102">
        <v>0</v>
      </c>
    </row>
    <row r="110" spans="1:11" ht="24.95" customHeight="1">
      <c r="A110" s="119"/>
      <c r="B110" s="115"/>
      <c r="C110" s="64" t="s">
        <v>17</v>
      </c>
      <c r="D110" s="77">
        <v>0</v>
      </c>
      <c r="E110" s="77">
        <v>0</v>
      </c>
      <c r="F110" s="77">
        <v>0</v>
      </c>
      <c r="G110" s="77">
        <v>0</v>
      </c>
      <c r="H110" s="78">
        <v>0</v>
      </c>
      <c r="I110" s="82">
        <v>0</v>
      </c>
      <c r="J110" s="102">
        <v>0</v>
      </c>
    </row>
    <row r="111" spans="1:11" ht="24.95" customHeight="1">
      <c r="A111" s="119"/>
      <c r="B111" s="115"/>
      <c r="C111" s="64" t="s">
        <v>18</v>
      </c>
      <c r="D111" s="75">
        <v>12414</v>
      </c>
      <c r="E111" s="75">
        <v>2330</v>
      </c>
      <c r="F111" s="75">
        <v>0</v>
      </c>
      <c r="G111" s="75">
        <v>8563</v>
      </c>
      <c r="H111" s="76">
        <v>6410</v>
      </c>
      <c r="I111" s="82">
        <v>6707</v>
      </c>
      <c r="J111" s="102">
        <v>5280</v>
      </c>
      <c r="K111" s="69"/>
    </row>
    <row r="112" spans="1:11" ht="24.95" customHeight="1">
      <c r="A112" s="119"/>
      <c r="B112" s="115"/>
      <c r="C112" s="64" t="s">
        <v>19</v>
      </c>
      <c r="D112" s="77">
        <v>0</v>
      </c>
      <c r="E112" s="77">
        <v>0</v>
      </c>
      <c r="F112" s="77">
        <v>0</v>
      </c>
      <c r="G112" s="77">
        <v>0</v>
      </c>
      <c r="H112" s="78">
        <v>0</v>
      </c>
      <c r="I112" s="82">
        <v>0</v>
      </c>
      <c r="J112" s="102">
        <v>0</v>
      </c>
    </row>
    <row r="113" spans="1:10" ht="24.95" customHeight="1">
      <c r="A113" s="119"/>
      <c r="B113" s="115"/>
      <c r="C113" s="64" t="s">
        <v>20</v>
      </c>
      <c r="D113" s="77">
        <v>29</v>
      </c>
      <c r="E113" s="77">
        <v>0</v>
      </c>
      <c r="F113" s="77">
        <v>5828</v>
      </c>
      <c r="G113" s="77">
        <v>880</v>
      </c>
      <c r="H113" s="78">
        <v>949</v>
      </c>
      <c r="I113" s="82">
        <v>570</v>
      </c>
      <c r="J113" s="102">
        <v>449</v>
      </c>
    </row>
    <row r="114" spans="1:10" ht="24.95" customHeight="1">
      <c r="A114" s="119"/>
      <c r="B114" s="115"/>
      <c r="C114" s="64" t="s">
        <v>21</v>
      </c>
      <c r="D114" s="77">
        <v>0</v>
      </c>
      <c r="E114" s="77">
        <v>0</v>
      </c>
      <c r="F114" s="77">
        <v>0</v>
      </c>
      <c r="G114" s="77">
        <v>0</v>
      </c>
      <c r="H114" s="78">
        <v>0</v>
      </c>
      <c r="I114" s="82">
        <v>0</v>
      </c>
      <c r="J114" s="102">
        <v>0</v>
      </c>
    </row>
    <row r="115" spans="1:10" ht="24.95" customHeight="1">
      <c r="A115" s="119"/>
      <c r="B115" s="115"/>
      <c r="C115" s="63" t="s">
        <v>22</v>
      </c>
      <c r="D115" s="75">
        <v>0</v>
      </c>
      <c r="E115" s="75">
        <v>0</v>
      </c>
      <c r="F115" s="75">
        <v>0</v>
      </c>
      <c r="G115" s="75">
        <v>0</v>
      </c>
      <c r="H115" s="76">
        <v>0</v>
      </c>
      <c r="I115" s="82">
        <v>0</v>
      </c>
      <c r="J115" s="102">
        <v>0</v>
      </c>
    </row>
    <row r="116" spans="1:10" ht="24.95" customHeight="1">
      <c r="A116" s="127"/>
      <c r="B116" s="129"/>
      <c r="C116" s="70" t="s">
        <v>25</v>
      </c>
      <c r="D116" s="93">
        <f>SUM(D103:D115)</f>
        <v>20368</v>
      </c>
      <c r="E116" s="93">
        <f t="shared" ref="E116:I116" si="8">SUM(E103:E115)</f>
        <v>7559</v>
      </c>
      <c r="F116" s="93">
        <f t="shared" si="8"/>
        <v>9201</v>
      </c>
      <c r="G116" s="93">
        <f t="shared" si="8"/>
        <v>13304</v>
      </c>
      <c r="H116" s="94">
        <f t="shared" si="8"/>
        <v>10159</v>
      </c>
      <c r="I116" s="94">
        <f t="shared" si="8"/>
        <v>10125</v>
      </c>
      <c r="J116" s="105">
        <f>SUM(J103:J115)</f>
        <v>8954</v>
      </c>
    </row>
    <row r="117" spans="1:10" ht="24.95" customHeight="1" thickBot="1">
      <c r="A117" s="10"/>
      <c r="B117" s="134" t="s">
        <v>26</v>
      </c>
      <c r="C117" s="135"/>
      <c r="D117" s="95">
        <f t="shared" ref="D117:I117" si="9">D116+D102</f>
        <v>35235</v>
      </c>
      <c r="E117" s="96">
        <f t="shared" si="9"/>
        <v>20213</v>
      </c>
      <c r="F117" s="96">
        <f t="shared" si="9"/>
        <v>19800</v>
      </c>
      <c r="G117" s="96">
        <f t="shared" si="9"/>
        <v>25238</v>
      </c>
      <c r="H117" s="97">
        <f t="shared" si="9"/>
        <v>23617</v>
      </c>
      <c r="I117" s="97">
        <f t="shared" si="9"/>
        <v>22547</v>
      </c>
      <c r="J117" s="107">
        <f>SUM(J102+J116)</f>
        <v>20820</v>
      </c>
    </row>
    <row r="118" spans="1:10" ht="23.25" customHeight="1">
      <c r="A118" s="136" t="s">
        <v>35</v>
      </c>
      <c r="B118" s="136"/>
      <c r="C118" s="136"/>
      <c r="D118" s="136"/>
      <c r="E118" s="136"/>
      <c r="F118" s="136"/>
      <c r="G118" s="136"/>
      <c r="H118" s="136"/>
      <c r="I118" s="136"/>
      <c r="J118" s="136"/>
    </row>
    <row r="119" spans="1:10" ht="23.25" customHeight="1">
      <c r="A119" s="137" t="s">
        <v>37</v>
      </c>
      <c r="B119" s="137"/>
      <c r="C119" s="137"/>
      <c r="D119" s="137"/>
      <c r="E119" s="137"/>
      <c r="F119" s="137"/>
      <c r="G119" s="137"/>
      <c r="H119" s="137"/>
      <c r="I119" s="137"/>
      <c r="J119" s="137"/>
    </row>
    <row r="120" spans="1:10" ht="23.25" customHeight="1">
      <c r="A120" s="71" t="s">
        <v>30</v>
      </c>
    </row>
    <row r="121" spans="1:10" ht="23.25" customHeight="1">
      <c r="A121" s="72" t="s">
        <v>32</v>
      </c>
    </row>
  </sheetData>
  <mergeCells count="18">
    <mergeCell ref="B117:C117"/>
    <mergeCell ref="A118:J118"/>
    <mergeCell ref="A119:J119"/>
    <mergeCell ref="A60:A88"/>
    <mergeCell ref="B60:B73"/>
    <mergeCell ref="B74:B87"/>
    <mergeCell ref="B88:C88"/>
    <mergeCell ref="A89:A116"/>
    <mergeCell ref="B89:B102"/>
    <mergeCell ref="B103:B116"/>
    <mergeCell ref="A2:A30"/>
    <mergeCell ref="B2:B15"/>
    <mergeCell ref="B16:B29"/>
    <mergeCell ref="B30:C30"/>
    <mergeCell ref="A31:A59"/>
    <mergeCell ref="B31:B44"/>
    <mergeCell ref="B45:B58"/>
    <mergeCell ref="B59:C59"/>
  </mergeCells>
  <phoneticPr fontId="3" type="noConversion"/>
  <conditionalFormatting sqref="K9">
    <cfRule type="duplicateValues" dxfId="1" priority="2"/>
  </conditionalFormatting>
  <conditionalFormatting sqref="K9">
    <cfRule type="duplicateValues" dxfId="0" priority="1"/>
  </conditionalFormatting>
  <pageMargins left="0.19685039370078741" right="0.19685039370078741" top="0.19685039370078741" bottom="0.19685039370078741" header="0" footer="0"/>
  <pageSetup paperSize="9" scale="51" orientation="portrait" r:id="rId1"/>
  <rowBreaks count="1" manualBreakCount="1">
    <brk id="59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복리후생비 현황(20250723)</vt:lpstr>
      <vt:lpstr>복리후생비 현황(20251231)</vt:lpstr>
      <vt:lpstr>'복리후생비 현황(20250723)'!Print_Area</vt:lpstr>
      <vt:lpstr>'복리후생비 현황(20251231)'!Print_Area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황유연</dc:creator>
  <cp:lastModifiedBy>이숙영</cp:lastModifiedBy>
  <dcterms:created xsi:type="dcterms:W3CDTF">2024-12-11T09:01:22Z</dcterms:created>
  <dcterms:modified xsi:type="dcterms:W3CDTF">2026-03-30T01:44:13Z</dcterms:modified>
</cp:coreProperties>
</file>